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 defaultThemeVersion="124226"/>
  <workbookProtection workbookPassword="CC09" lockStructure="1"/>
  <bookViews>
    <workbookView xWindow="0" yWindow="240" windowWidth="19416" windowHeight="11868" tabRatio="878" firstSheet="11" activeTab="23"/>
  </bookViews>
  <sheets>
    <sheet name="Прилог 1" sheetId="62" r:id="rId1"/>
    <sheet name="Прилог 1а" sheetId="63" r:id="rId2"/>
    <sheet name="Прилог 1б" sheetId="64" r:id="rId3"/>
    <sheet name="Прилог 2" sheetId="65" r:id="rId4"/>
    <sheet name="Прилог 3" sheetId="66" r:id="rId5"/>
    <sheet name="Прилог 4" sheetId="56" r:id="rId6"/>
    <sheet name="Прилог 4 наставак" sheetId="59" r:id="rId7"/>
    <sheet name="Прилог 5" sheetId="67" r:id="rId8"/>
    <sheet name="Прилог 5а" sheetId="68" r:id="rId9"/>
    <sheet name="Прилог 5б" sheetId="69" r:id="rId10"/>
    <sheet name="Прилог 6" sheetId="46" r:id="rId11"/>
    <sheet name="Прилог 7" sheetId="34" r:id="rId12"/>
    <sheet name="Прилог  8" sheetId="43" r:id="rId13"/>
    <sheet name="Прилог 9" sheetId="55" r:id="rId14"/>
    <sheet name="Прилог 10" sheetId="15" r:id="rId15"/>
    <sheet name="Прилог 11" sheetId="35" r:id="rId16"/>
    <sheet name="Прилог 11a" sheetId="60" r:id="rId17"/>
    <sheet name="Прилог 11б" sheetId="70" r:id="rId18"/>
    <sheet name="Прилог 12" sheetId="54" r:id="rId19"/>
    <sheet name="Прилог 13" sheetId="36" r:id="rId20"/>
    <sheet name="Прилог 14" sheetId="50" r:id="rId21"/>
    <sheet name="Прилог 15" sheetId="22" r:id="rId22"/>
    <sheet name="Прилог 16" sheetId="24" r:id="rId23"/>
    <sheet name="Прилог 17" sheetId="20" r:id="rId24"/>
  </sheets>
  <definedNames>
    <definedName name="_xlnm.Print_Area" localSheetId="14">'Прилог 10'!$B$1:$H$31</definedName>
    <definedName name="_xlnm.Print_Area" localSheetId="15">'Прилог 11'!$A$2:$N$70</definedName>
    <definedName name="_xlnm.Print_Area" localSheetId="17">'Прилог 11б'!$A$2:$N$49</definedName>
    <definedName name="_xlnm.Print_Area" localSheetId="19">'Прилог 13'!$B$1:$J$43</definedName>
    <definedName name="_xlnm.Print_Area" localSheetId="20">'Прилог 14'!$B$2:$Q$26</definedName>
    <definedName name="_xlnm.Print_Area" localSheetId="21">'Прилог 15'!$A$1:$I$56</definedName>
    <definedName name="_xlnm.Print_Area" localSheetId="22">'Прилог 16'!$B$1:$O$33</definedName>
    <definedName name="_xlnm.Print_Area" localSheetId="23">'Прилог 17'!$B$1:$I$17</definedName>
    <definedName name="_xlnm.Print_Area" localSheetId="5">'Прилог 4'!$A$1:$F$50</definedName>
    <definedName name="_xlnm.Print_Area" localSheetId="6">'Прилог 4 наставак'!$A$1:$F$47</definedName>
    <definedName name="_xlnm.Print_Area" localSheetId="11">'Прилог 7'!$B$1:$I$41</definedName>
    <definedName name="_xlnm.Print_Area" localSheetId="13">'Прилог 9'!$B$1:$L$31</definedName>
    <definedName name="_xlnm.Print_Titles" localSheetId="0">'Прилог 1'!$4:$5</definedName>
    <definedName name="_xlnm.Print_Titles" localSheetId="1">'Прилог 1а'!$5:$6</definedName>
    <definedName name="_xlnm.Print_Titles" localSheetId="2">'Прилог 1б'!$5:$6</definedName>
    <definedName name="_xlnm.Print_Titles" localSheetId="7">'Прилог 5'!$4:$5</definedName>
    <definedName name="_xlnm.Print_Titles" localSheetId="8">'Прилог 5а'!$5:$8</definedName>
    <definedName name="_xlnm.Print_Titles" localSheetId="9">'Прилог 5б'!$5:$7</definedName>
  </definedNames>
  <calcPr calcId="145621"/>
</workbook>
</file>

<file path=xl/calcChain.xml><?xml version="1.0" encoding="utf-8"?>
<calcChain xmlns="http://schemas.openxmlformats.org/spreadsheetml/2006/main">
  <c r="H56" i="22" l="1"/>
  <c r="G56" i="22"/>
  <c r="F56" i="22"/>
  <c r="E56" i="22"/>
  <c r="H55" i="22"/>
  <c r="G55" i="22"/>
  <c r="F55" i="22"/>
  <c r="E55" i="22"/>
  <c r="H48" i="22"/>
  <c r="G48" i="22"/>
  <c r="F48" i="22"/>
  <c r="E48" i="22"/>
  <c r="H30" i="22"/>
  <c r="G30" i="22"/>
  <c r="F30" i="22"/>
  <c r="E30" i="22"/>
  <c r="F65" i="69"/>
  <c r="F60" i="69"/>
  <c r="F23" i="69"/>
  <c r="E58" i="69" l="1"/>
  <c r="G14" i="69"/>
  <c r="G59" i="69" s="1"/>
  <c r="F14" i="69"/>
  <c r="F59" i="69" s="1"/>
  <c r="E14" i="69"/>
  <c r="D14" i="69"/>
  <c r="G9" i="69"/>
  <c r="F9" i="69"/>
  <c r="F58" i="69" s="1"/>
  <c r="E9" i="69"/>
  <c r="D9" i="69"/>
  <c r="D58" i="69" s="1"/>
  <c r="G141" i="67"/>
  <c r="F141" i="67"/>
  <c r="H132" i="67"/>
  <c r="G132" i="67"/>
  <c r="F132" i="67"/>
  <c r="E132" i="67"/>
  <c r="H124" i="67"/>
  <c r="G124" i="67"/>
  <c r="F124" i="67"/>
  <c r="E124" i="67"/>
  <c r="H111" i="67"/>
  <c r="H141" i="67" s="1"/>
  <c r="G111" i="67"/>
  <c r="F111" i="67"/>
  <c r="E111" i="67"/>
  <c r="E141" i="67" s="1"/>
  <c r="H94" i="67"/>
  <c r="G94" i="67"/>
  <c r="F94" i="67"/>
  <c r="E94" i="67"/>
  <c r="H92" i="67"/>
  <c r="G92" i="67"/>
  <c r="F92" i="67"/>
  <c r="E92" i="67"/>
  <c r="F77" i="67"/>
  <c r="H85" i="67"/>
  <c r="H77" i="67" s="1"/>
  <c r="G85" i="67"/>
  <c r="G77" i="67" s="1"/>
  <c r="F85" i="67"/>
  <c r="E85" i="67"/>
  <c r="E77" i="67" s="1"/>
  <c r="H62" i="67"/>
  <c r="G62" i="67"/>
  <c r="F62" i="67"/>
  <c r="E62" i="67"/>
  <c r="H57" i="67"/>
  <c r="G57" i="67"/>
  <c r="F57" i="67"/>
  <c r="E57" i="67"/>
  <c r="H50" i="67"/>
  <c r="G50" i="67"/>
  <c r="F50" i="67"/>
  <c r="E50" i="67"/>
  <c r="H41" i="67"/>
  <c r="H74" i="67" s="1"/>
  <c r="G41" i="67"/>
  <c r="G74" i="67" s="1"/>
  <c r="F41" i="67"/>
  <c r="F74" i="67" s="1"/>
  <c r="E41" i="67"/>
  <c r="E74" i="67" s="1"/>
  <c r="H28" i="67"/>
  <c r="G28" i="67"/>
  <c r="F28" i="67"/>
  <c r="E28" i="67"/>
  <c r="H18" i="67"/>
  <c r="G18" i="67"/>
  <c r="F18" i="67"/>
  <c r="E18" i="67"/>
  <c r="H11" i="67"/>
  <c r="G11" i="67"/>
  <c r="F11" i="67"/>
  <c r="E11" i="67"/>
  <c r="H9" i="67"/>
  <c r="G9" i="67"/>
  <c r="F9" i="67"/>
  <c r="E9" i="67"/>
  <c r="H71" i="68"/>
  <c r="G71" i="68"/>
  <c r="F71" i="68"/>
  <c r="E71" i="68"/>
  <c r="H67" i="68"/>
  <c r="G67" i="68"/>
  <c r="F67" i="68"/>
  <c r="E67" i="68"/>
  <c r="H62" i="68"/>
  <c r="G62" i="68"/>
  <c r="F62" i="68"/>
  <c r="E62" i="68"/>
  <c r="H58" i="68"/>
  <c r="G58" i="68"/>
  <c r="F58" i="68"/>
  <c r="E58" i="68"/>
  <c r="H56" i="68"/>
  <c r="G56" i="68"/>
  <c r="F56" i="68"/>
  <c r="E56" i="68"/>
  <c r="G54" i="68"/>
  <c r="F54" i="68"/>
  <c r="E54" i="68"/>
  <c r="H48" i="68"/>
  <c r="G48" i="68"/>
  <c r="F48" i="68"/>
  <c r="E48" i="68"/>
  <c r="H42" i="68"/>
  <c r="G42" i="68"/>
  <c r="F42" i="68"/>
  <c r="E42" i="68"/>
  <c r="H36" i="68"/>
  <c r="G36" i="68"/>
  <c r="F36" i="68"/>
  <c r="E36" i="68"/>
  <c r="F34" i="68"/>
  <c r="G34" i="68"/>
  <c r="H25" i="68"/>
  <c r="G25" i="68"/>
  <c r="F25" i="68"/>
  <c r="E25" i="68"/>
  <c r="H22" i="68"/>
  <c r="G22" i="68"/>
  <c r="F22" i="68"/>
  <c r="E22" i="68"/>
  <c r="H9" i="68"/>
  <c r="H54" i="68" s="1"/>
  <c r="G9" i="68"/>
  <c r="F9" i="68"/>
  <c r="E9" i="68"/>
  <c r="E34" i="68" s="1"/>
  <c r="H14" i="68"/>
  <c r="G14" i="68"/>
  <c r="F14" i="68"/>
  <c r="E14" i="68"/>
  <c r="G58" i="69" l="1"/>
  <c r="G61" i="69" s="1"/>
  <c r="G65" i="69" s="1"/>
  <c r="G24" i="69"/>
  <c r="E23" i="69"/>
  <c r="E59" i="69"/>
  <c r="E60" i="69" s="1"/>
  <c r="E65" i="69" s="1"/>
  <c r="D23" i="69"/>
  <c r="D59" i="69"/>
  <c r="D60" i="69" s="1"/>
  <c r="D65" i="69" s="1"/>
  <c r="H34" i="68"/>
  <c r="J42" i="54" l="1"/>
  <c r="I42" i="54"/>
  <c r="H42" i="54"/>
  <c r="J41" i="54"/>
  <c r="I41" i="54"/>
  <c r="H41" i="54"/>
  <c r="G42" i="54"/>
  <c r="J20" i="54"/>
  <c r="I20" i="54"/>
  <c r="H20" i="54"/>
  <c r="J19" i="54"/>
  <c r="I19" i="54"/>
  <c r="H19" i="54"/>
  <c r="G20" i="54"/>
  <c r="N69" i="35" l="1"/>
  <c r="M69" i="35"/>
  <c r="L69" i="35"/>
  <c r="K69" i="35"/>
  <c r="J69" i="35"/>
  <c r="I69" i="35"/>
  <c r="F69" i="35"/>
  <c r="C69" i="35"/>
  <c r="N68" i="35"/>
  <c r="M68" i="35"/>
  <c r="L68" i="35"/>
  <c r="K68" i="35"/>
  <c r="J68" i="35"/>
  <c r="I68" i="35"/>
  <c r="G68" i="35"/>
  <c r="G69" i="35" s="1"/>
  <c r="F68" i="35"/>
  <c r="C68" i="35"/>
  <c r="D67" i="35"/>
  <c r="E67" i="35" s="1"/>
  <c r="D66" i="35"/>
  <c r="E66" i="35" s="1"/>
  <c r="D65" i="35"/>
  <c r="E65" i="35" s="1"/>
  <c r="D64" i="35"/>
  <c r="E64" i="35" s="1"/>
  <c r="D63" i="35"/>
  <c r="E63" i="35" s="1"/>
  <c r="D62" i="35"/>
  <c r="E62" i="35" s="1"/>
  <c r="D61" i="35"/>
  <c r="E61" i="35" s="1"/>
  <c r="D60" i="35"/>
  <c r="E60" i="35" s="1"/>
  <c r="D59" i="35"/>
  <c r="E59" i="35" s="1"/>
  <c r="D58" i="35"/>
  <c r="E58" i="35" s="1"/>
  <c r="D57" i="35"/>
  <c r="D68" i="35" s="1"/>
  <c r="D69" i="35" s="1"/>
  <c r="D56" i="35"/>
  <c r="E56" i="35" s="1"/>
  <c r="C67" i="35"/>
  <c r="C66" i="35"/>
  <c r="C65" i="35"/>
  <c r="C64" i="35"/>
  <c r="C63" i="35"/>
  <c r="C62" i="35"/>
  <c r="C61" i="35"/>
  <c r="C60" i="35"/>
  <c r="C59" i="35"/>
  <c r="C58" i="35"/>
  <c r="C57" i="35"/>
  <c r="C56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H67" i="35"/>
  <c r="H66" i="35"/>
  <c r="H65" i="35"/>
  <c r="H64" i="35"/>
  <c r="H63" i="35"/>
  <c r="H62" i="35"/>
  <c r="H61" i="35"/>
  <c r="H60" i="35"/>
  <c r="H59" i="35"/>
  <c r="H58" i="35"/>
  <c r="H57" i="35"/>
  <c r="H68" i="35" s="1"/>
  <c r="H69" i="35" s="1"/>
  <c r="H56" i="35"/>
  <c r="N44" i="35"/>
  <c r="N43" i="35"/>
  <c r="N42" i="35"/>
  <c r="N41" i="35"/>
  <c r="N40" i="35"/>
  <c r="N39" i="35"/>
  <c r="N38" i="35"/>
  <c r="N37" i="35"/>
  <c r="N36" i="35"/>
  <c r="N35" i="35"/>
  <c r="N34" i="35"/>
  <c r="N45" i="35" s="1"/>
  <c r="N46" i="35" s="1"/>
  <c r="M45" i="35"/>
  <c r="L45" i="35"/>
  <c r="K45" i="35"/>
  <c r="J45" i="35"/>
  <c r="I45" i="35"/>
  <c r="M46" i="35"/>
  <c r="L46" i="35"/>
  <c r="K46" i="35"/>
  <c r="J46" i="35"/>
  <c r="I46" i="35"/>
  <c r="F46" i="35"/>
  <c r="G45" i="35"/>
  <c r="G46" i="35" s="1"/>
  <c r="F45" i="35"/>
  <c r="C46" i="35"/>
  <c r="C45" i="35"/>
  <c r="D44" i="35"/>
  <c r="E44" i="35" s="1"/>
  <c r="D43" i="35"/>
  <c r="E43" i="35" s="1"/>
  <c r="D42" i="35"/>
  <c r="E42" i="35" s="1"/>
  <c r="D41" i="35"/>
  <c r="E41" i="35" s="1"/>
  <c r="D40" i="35"/>
  <c r="E40" i="35" s="1"/>
  <c r="D39" i="35"/>
  <c r="E39" i="35" s="1"/>
  <c r="D38" i="35"/>
  <c r="E38" i="35" s="1"/>
  <c r="D37" i="35"/>
  <c r="E37" i="35" s="1"/>
  <c r="D36" i="35"/>
  <c r="E36" i="35" s="1"/>
  <c r="D35" i="35"/>
  <c r="E35" i="35" s="1"/>
  <c r="D34" i="35"/>
  <c r="E34" i="35" s="1"/>
  <c r="D33" i="35"/>
  <c r="C44" i="35"/>
  <c r="C43" i="35"/>
  <c r="C42" i="35"/>
  <c r="C41" i="35"/>
  <c r="C40" i="35"/>
  <c r="C39" i="35"/>
  <c r="C38" i="35"/>
  <c r="C37" i="35"/>
  <c r="C36" i="35"/>
  <c r="C35" i="35"/>
  <c r="C34" i="35"/>
  <c r="C33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H44" i="35"/>
  <c r="H43" i="35"/>
  <c r="H42" i="35"/>
  <c r="H41" i="35"/>
  <c r="H40" i="35"/>
  <c r="H39" i="35"/>
  <c r="H38" i="35"/>
  <c r="H37" i="35"/>
  <c r="H36" i="35"/>
  <c r="H35" i="35"/>
  <c r="H34" i="35"/>
  <c r="H33" i="35"/>
  <c r="N33" i="35"/>
  <c r="E57" i="35" l="1"/>
  <c r="E68" i="35" s="1"/>
  <c r="E69" i="35" s="1"/>
  <c r="H45" i="35"/>
  <c r="H46" i="35" s="1"/>
  <c r="D45" i="35"/>
  <c r="D46" i="35" s="1"/>
  <c r="E33" i="35"/>
  <c r="E45" i="35" s="1"/>
  <c r="E46" i="35" s="1"/>
  <c r="D55" i="22"/>
  <c r="D48" i="22"/>
  <c r="D30" i="22"/>
  <c r="D56" i="22" l="1"/>
  <c r="F42" i="54"/>
  <c r="E42" i="54"/>
  <c r="D42" i="54"/>
  <c r="F41" i="54"/>
  <c r="E41" i="54"/>
  <c r="D41" i="54"/>
  <c r="F20" i="54"/>
  <c r="F19" i="54"/>
  <c r="E20" i="54"/>
  <c r="E19" i="54"/>
  <c r="D20" i="54"/>
  <c r="D19" i="54"/>
  <c r="N22" i="35" l="1"/>
  <c r="N21" i="35"/>
  <c r="K22" i="35"/>
  <c r="K21" i="35"/>
  <c r="H22" i="35"/>
  <c r="H21" i="35"/>
  <c r="E22" i="35"/>
  <c r="E21" i="35"/>
  <c r="H20" i="35"/>
  <c r="H19" i="35"/>
  <c r="H18" i="35"/>
  <c r="H17" i="35"/>
  <c r="H16" i="35"/>
  <c r="H15" i="35"/>
  <c r="H14" i="35"/>
  <c r="H13" i="35"/>
  <c r="H12" i="35"/>
  <c r="H11" i="35"/>
  <c r="H10" i="35"/>
  <c r="H9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M22" i="35"/>
  <c r="M21" i="35"/>
  <c r="L22" i="35"/>
  <c r="L21" i="35"/>
  <c r="J22" i="35"/>
  <c r="J21" i="35"/>
  <c r="I22" i="35"/>
  <c r="I21" i="35"/>
  <c r="G22" i="35"/>
  <c r="F22" i="35"/>
  <c r="D22" i="35"/>
  <c r="C22" i="35"/>
  <c r="C21" i="35"/>
  <c r="F21" i="35"/>
  <c r="G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D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E58" i="64" l="1"/>
  <c r="E13" i="64"/>
  <c r="E8" i="64"/>
  <c r="E57" i="64" s="1"/>
  <c r="F140" i="62"/>
  <c r="F131" i="62"/>
  <c r="F123" i="62"/>
  <c r="F113" i="62"/>
  <c r="F98" i="62"/>
  <c r="E23" i="64" l="1"/>
  <c r="E60" i="64"/>
  <c r="E64" i="64" s="1"/>
  <c r="F110" i="62"/>
  <c r="F93" i="62" l="1"/>
  <c r="F91" i="62" s="1"/>
  <c r="F84" i="62"/>
  <c r="F76" i="62" s="1"/>
  <c r="F61" i="62"/>
  <c r="F56" i="62"/>
  <c r="F49" i="62"/>
  <c r="F27" i="62"/>
  <c r="F17" i="62"/>
  <c r="F10" i="62"/>
  <c r="F69" i="63"/>
  <c r="F65" i="63"/>
  <c r="F60" i="63"/>
  <c r="F56" i="63"/>
  <c r="F54" i="63"/>
  <c r="F52" i="63"/>
  <c r="F46" i="63"/>
  <c r="F40" i="63"/>
  <c r="F34" i="63"/>
  <c r="F32" i="63"/>
  <c r="F23" i="63"/>
  <c r="F20" i="63" s="1"/>
  <c r="F12" i="63"/>
  <c r="F9" i="63"/>
  <c r="D64" i="64"/>
  <c r="D60" i="64"/>
  <c r="D58" i="64"/>
  <c r="D57" i="64"/>
  <c r="D23" i="64"/>
  <c r="D13" i="64"/>
  <c r="D8" i="64"/>
  <c r="E69" i="63"/>
  <c r="E65" i="63"/>
  <c r="E60" i="63"/>
  <c r="E56" i="63"/>
  <c r="E54" i="63"/>
  <c r="E52" i="63"/>
  <c r="E46" i="63"/>
  <c r="E40" i="63"/>
  <c r="E34" i="63"/>
  <c r="E32" i="63"/>
  <c r="E23" i="63"/>
  <c r="E20" i="63" s="1"/>
  <c r="E12" i="63"/>
  <c r="E9" i="63"/>
  <c r="E140" i="62"/>
  <c r="E131" i="62"/>
  <c r="E123" i="62"/>
  <c r="E113" i="62"/>
  <c r="E98" i="62"/>
  <c r="E93" i="62"/>
  <c r="E91" i="62"/>
  <c r="E84" i="62"/>
  <c r="E76" i="62" s="1"/>
  <c r="E49" i="62"/>
  <c r="E61" i="62"/>
  <c r="E56" i="62"/>
  <c r="E27" i="62"/>
  <c r="E17" i="62"/>
  <c r="E10" i="62"/>
  <c r="F40" i="62" l="1"/>
  <c r="F73" i="62" s="1"/>
  <c r="F8" i="62"/>
  <c r="F7" i="63"/>
  <c r="E7" i="63"/>
  <c r="E110" i="62"/>
  <c r="E40" i="62"/>
  <c r="E73" i="62" s="1"/>
  <c r="E8" i="62"/>
  <c r="D23" i="56"/>
  <c r="G41" i="36"/>
  <c r="G40" i="54"/>
  <c r="D16" i="59"/>
  <c r="E34" i="56"/>
  <c r="C7" i="36"/>
  <c r="G7" i="36"/>
  <c r="G19" i="36" s="1"/>
  <c r="C8" i="36"/>
  <c r="G8" i="36"/>
  <c r="C9" i="36"/>
  <c r="C19" i="36" s="1"/>
  <c r="G9" i="36"/>
  <c r="C10" i="36"/>
  <c r="G10" i="36"/>
  <c r="C11" i="36"/>
  <c r="G11" i="36"/>
  <c r="C12" i="36"/>
  <c r="G12" i="36"/>
  <c r="C13" i="36"/>
  <c r="G13" i="36"/>
  <c r="C14" i="36"/>
  <c r="G14" i="36"/>
  <c r="C15" i="36"/>
  <c r="G15" i="36"/>
  <c r="C16" i="36"/>
  <c r="G16" i="36"/>
  <c r="C17" i="36"/>
  <c r="G17" i="36"/>
  <c r="C18" i="36"/>
  <c r="G18" i="36"/>
  <c r="C29" i="36"/>
  <c r="C41" i="36" s="1"/>
  <c r="G29" i="36"/>
  <c r="C30" i="36"/>
  <c r="G30" i="36"/>
  <c r="C31" i="36"/>
  <c r="G31" i="36"/>
  <c r="C32" i="36"/>
  <c r="G32" i="36"/>
  <c r="C33" i="36"/>
  <c r="G33" i="36"/>
  <c r="C34" i="36"/>
  <c r="G34" i="36"/>
  <c r="C35" i="36"/>
  <c r="G35" i="36"/>
  <c r="C36" i="36"/>
  <c r="G36" i="36"/>
  <c r="C37" i="36"/>
  <c r="G37" i="36"/>
  <c r="C38" i="36"/>
  <c r="G38" i="36"/>
  <c r="C39" i="36"/>
  <c r="G39" i="36"/>
  <c r="C40" i="36"/>
  <c r="G40" i="36"/>
  <c r="C7" i="54"/>
  <c r="G7" i="54"/>
  <c r="C8" i="54"/>
  <c r="G8" i="54"/>
  <c r="C9" i="54"/>
  <c r="G9" i="54"/>
  <c r="C10" i="54"/>
  <c r="G10" i="54"/>
  <c r="C11" i="54"/>
  <c r="G11" i="54"/>
  <c r="C12" i="54"/>
  <c r="G12" i="54"/>
  <c r="C13" i="54"/>
  <c r="G13" i="54"/>
  <c r="C14" i="54"/>
  <c r="G14" i="54"/>
  <c r="C15" i="54"/>
  <c r="G15" i="54"/>
  <c r="C16" i="54"/>
  <c r="G16" i="54"/>
  <c r="C17" i="54"/>
  <c r="G17" i="54"/>
  <c r="C18" i="54"/>
  <c r="G18" i="54"/>
  <c r="C29" i="54"/>
  <c r="G29" i="54"/>
  <c r="C30" i="54"/>
  <c r="G30" i="54"/>
  <c r="C31" i="54"/>
  <c r="G31" i="54"/>
  <c r="C32" i="54"/>
  <c r="G32" i="54"/>
  <c r="C33" i="54"/>
  <c r="G33" i="54"/>
  <c r="C34" i="54"/>
  <c r="G34" i="54"/>
  <c r="C35" i="54"/>
  <c r="G35" i="54"/>
  <c r="C36" i="54"/>
  <c r="G36" i="54"/>
  <c r="C37" i="54"/>
  <c r="G37" i="54"/>
  <c r="C38" i="54"/>
  <c r="G38" i="54"/>
  <c r="C39" i="54"/>
  <c r="G39" i="54"/>
  <c r="C40" i="54"/>
  <c r="G41" i="54"/>
  <c r="C16" i="59"/>
  <c r="E16" i="59"/>
  <c r="F16" i="59"/>
  <c r="C9" i="56"/>
  <c r="D9" i="56"/>
  <c r="E9" i="56"/>
  <c r="D10" i="56"/>
  <c r="E10" i="56"/>
  <c r="F10" i="56"/>
  <c r="C13" i="56"/>
  <c r="D13" i="56"/>
  <c r="E13" i="56"/>
  <c r="D14" i="56"/>
  <c r="E14" i="56"/>
  <c r="F14" i="56"/>
  <c r="C17" i="56"/>
  <c r="D17" i="56"/>
  <c r="E17" i="56"/>
  <c r="D18" i="56"/>
  <c r="E18" i="56"/>
  <c r="F18" i="56"/>
  <c r="C21" i="56"/>
  <c r="D21" i="56"/>
  <c r="E21" i="56"/>
  <c r="D22" i="56"/>
  <c r="E22" i="56"/>
  <c r="F22" i="56"/>
  <c r="C23" i="56"/>
  <c r="E23" i="56"/>
  <c r="F23" i="56"/>
  <c r="C24" i="56"/>
  <c r="C25" i="56"/>
  <c r="D24" i="56"/>
  <c r="E24" i="56"/>
  <c r="E25" i="56" s="1"/>
  <c r="D25" i="56"/>
  <c r="F26" i="56"/>
  <c r="C29" i="56"/>
  <c r="D29" i="56"/>
  <c r="E29" i="56"/>
  <c r="D30" i="56"/>
  <c r="E30" i="56"/>
  <c r="F30" i="56"/>
  <c r="C34" i="56"/>
  <c r="D34" i="56"/>
  <c r="D35" i="56"/>
  <c r="E35" i="56"/>
  <c r="F35" i="56"/>
  <c r="C38" i="56"/>
  <c r="D38" i="56"/>
  <c r="E38" i="56"/>
  <c r="D39" i="56"/>
  <c r="E39" i="56"/>
  <c r="F39" i="56"/>
  <c r="C43" i="56"/>
  <c r="D43" i="56"/>
  <c r="E43" i="56"/>
  <c r="D44" i="56"/>
  <c r="E44" i="56"/>
  <c r="F44" i="56"/>
  <c r="D9" i="66"/>
  <c r="F9" i="66"/>
  <c r="G9" i="66"/>
  <c r="H9" i="66" s="1"/>
  <c r="D10" i="66"/>
  <c r="F10" i="66"/>
  <c r="G10" i="66"/>
  <c r="H10" i="66" s="1"/>
  <c r="D11" i="66"/>
  <c r="F11" i="66"/>
  <c r="G11" i="66"/>
  <c r="H11" i="66" s="1"/>
  <c r="D12" i="66"/>
  <c r="F12" i="66"/>
  <c r="G12" i="66"/>
  <c r="H12" i="66" s="1"/>
  <c r="D13" i="66"/>
  <c r="F13" i="66"/>
  <c r="G13" i="66"/>
  <c r="H13" i="66" s="1"/>
  <c r="D14" i="66"/>
  <c r="F14" i="66"/>
  <c r="G14" i="66"/>
  <c r="H14" i="66" s="1"/>
  <c r="D15" i="66"/>
  <c r="F15" i="66"/>
  <c r="G15" i="66"/>
  <c r="H15" i="66" s="1"/>
  <c r="D16" i="66"/>
  <c r="F16" i="66"/>
  <c r="G16" i="66"/>
  <c r="H16" i="66" s="1"/>
  <c r="D17" i="66"/>
  <c r="F17" i="66"/>
  <c r="G17" i="66"/>
  <c r="H17" i="66" s="1"/>
  <c r="D18" i="66"/>
  <c r="F18" i="66"/>
  <c r="G18" i="66"/>
  <c r="H18" i="66" s="1"/>
  <c r="D19" i="66"/>
  <c r="F19" i="66"/>
  <c r="G19" i="66"/>
  <c r="H19" i="66" s="1"/>
  <c r="D20" i="66"/>
  <c r="F20" i="66"/>
  <c r="G20" i="66"/>
  <c r="H20" i="66" s="1"/>
  <c r="D21" i="66"/>
  <c r="F21" i="66"/>
  <c r="G21" i="66"/>
  <c r="H21" i="66" s="1"/>
  <c r="D22" i="66"/>
  <c r="F22" i="66"/>
  <c r="G22" i="66"/>
  <c r="H22" i="66" s="1"/>
  <c r="D23" i="66"/>
  <c r="F23" i="66"/>
  <c r="G23" i="66"/>
  <c r="H23" i="66" s="1"/>
  <c r="D24" i="66"/>
  <c r="F24" i="66"/>
  <c r="G24" i="66"/>
  <c r="H24" i="66" s="1"/>
  <c r="D25" i="66"/>
  <c r="F25" i="66"/>
  <c r="G25" i="66"/>
  <c r="H25" i="66" s="1"/>
  <c r="D26" i="66"/>
  <c r="F26" i="66"/>
  <c r="G26" i="66"/>
  <c r="H26" i="66" s="1"/>
  <c r="D27" i="66"/>
  <c r="F27" i="66"/>
  <c r="G27" i="66"/>
  <c r="H27" i="66" s="1"/>
  <c r="D26" i="56"/>
  <c r="G19" i="54" l="1"/>
  <c r="C41" i="54"/>
  <c r="C42" i="54" s="1"/>
  <c r="C19" i="54"/>
  <c r="C20" i="54" s="1"/>
  <c r="E26" i="56"/>
</calcChain>
</file>

<file path=xl/sharedStrings.xml><?xml version="1.0" encoding="utf-8"?>
<sst xmlns="http://schemas.openxmlformats.org/spreadsheetml/2006/main" count="1941" uniqueCount="941">
  <si>
    <t xml:space="preserve">Квалификациона структура </t>
  </si>
  <si>
    <t>Старосна структура</t>
  </si>
  <si>
    <t>Редни број</t>
  </si>
  <si>
    <t>ВСС</t>
  </si>
  <si>
    <t xml:space="preserve">До 30 година </t>
  </si>
  <si>
    <t>До 5 година</t>
  </si>
  <si>
    <t>ВС</t>
  </si>
  <si>
    <t>5 до 10</t>
  </si>
  <si>
    <t>ВКВ</t>
  </si>
  <si>
    <t xml:space="preserve">40 до 50 </t>
  </si>
  <si>
    <t>10 до 15</t>
  </si>
  <si>
    <t>ССС</t>
  </si>
  <si>
    <t xml:space="preserve">50 до 60 </t>
  </si>
  <si>
    <t>15 до 20</t>
  </si>
  <si>
    <t>КВ</t>
  </si>
  <si>
    <t>20 до 25</t>
  </si>
  <si>
    <t>ПК</t>
  </si>
  <si>
    <t>25 до 30</t>
  </si>
  <si>
    <t>НК</t>
  </si>
  <si>
    <t>Просечна старост</t>
  </si>
  <si>
    <t>30 до 35</t>
  </si>
  <si>
    <t>УКУПНО</t>
  </si>
  <si>
    <t>Преко 35</t>
  </si>
  <si>
    <t>Остало</t>
  </si>
  <si>
    <t xml:space="preserve">Планирано 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</si>
  <si>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</si>
  <si>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</si>
  <si>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</si>
  <si>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</si>
  <si>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</si>
  <si>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</si>
  <si>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Реклама и пропаганда</t>
  </si>
  <si>
    <t>5. Примљене дивиденде</t>
  </si>
  <si>
    <t>1. Увећање основног капитала</t>
  </si>
  <si>
    <t>Добра</t>
  </si>
  <si>
    <t>Услуге</t>
  </si>
  <si>
    <t>Радови</t>
  </si>
  <si>
    <t>ПАСИВА</t>
  </si>
  <si>
    <t>14</t>
  </si>
  <si>
    <t>24</t>
  </si>
  <si>
    <t>АОП</t>
  </si>
  <si>
    <t xml:space="preserve">Дневнице на службеном путу </t>
  </si>
  <si>
    <t xml:space="preserve">Накнаде трошкова на службеном путу
 </t>
  </si>
  <si>
    <t>ИЗВЕШТАЈ О ТОКОВИМА ГОТОВИНЕ</t>
  </si>
  <si>
    <t>навести основ</t>
  </si>
  <si>
    <t xml:space="preserve">ТРОШКОВИ ЗАПОСЛЕНИХ </t>
  </si>
  <si>
    <t>у динарима</t>
  </si>
  <si>
    <t>Р. бр.</t>
  </si>
  <si>
    <t>Трошкови запослених</t>
  </si>
  <si>
    <t>Број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</si>
  <si>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</si>
  <si>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</si>
  <si>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</si>
  <si>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</si>
  <si>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</si>
  <si>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</si>
  <si>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</si>
  <si>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</si>
  <si>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</si>
  <si>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</si>
  <si>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</si>
  <si>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Основ одлива/пријема кадрова</t>
  </si>
  <si>
    <t>ДИНАМИКА ЗАПОШЉАВАЊА</t>
  </si>
  <si>
    <t>Опис</t>
  </si>
  <si>
    <t>Износ</t>
  </si>
  <si>
    <t>Репрезентација</t>
  </si>
  <si>
    <t>1</t>
  </si>
  <si>
    <t>Сопствена средства</t>
  </si>
  <si>
    <t>Позајмљена средства</t>
  </si>
  <si>
    <t>2</t>
  </si>
  <si>
    <t>3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</si>
  <si>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</si>
  <si>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</si>
  <si>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</si>
  <si>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4</t>
  </si>
  <si>
    <t>5</t>
  </si>
  <si>
    <t>6</t>
  </si>
  <si>
    <t>7</t>
  </si>
  <si>
    <t>9</t>
  </si>
  <si>
    <t>10</t>
  </si>
  <si>
    <t>11</t>
  </si>
  <si>
    <t>12</t>
  </si>
  <si>
    <t>ПОЗИЦИЈА</t>
  </si>
  <si>
    <t>1.</t>
  </si>
  <si>
    <t>2.</t>
  </si>
  <si>
    <t>3.</t>
  </si>
  <si>
    <t>4.</t>
  </si>
  <si>
    <t>5.</t>
  </si>
  <si>
    <t>6.</t>
  </si>
  <si>
    <t>7.</t>
  </si>
  <si>
    <t>АКТИВА</t>
  </si>
  <si>
    <t>Накнаде члановима скупштине</t>
  </si>
  <si>
    <t>НОВОЗАПОСЛЕНИ</t>
  </si>
  <si>
    <t>ПОСЛОВОДСТВО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</si>
  <si>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</si>
  <si>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</si>
  <si>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</si>
  <si>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</si>
  <si>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</si>
  <si>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</si>
  <si>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</si>
  <si>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</si>
  <si>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</si>
  <si>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</si>
  <si>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</si>
  <si>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</si>
  <si>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ПРОСЕК</t>
  </si>
  <si>
    <t>663 и 664</t>
  </si>
  <si>
    <t>13</t>
  </si>
  <si>
    <t>15</t>
  </si>
  <si>
    <t>21</t>
  </si>
  <si>
    <t>22</t>
  </si>
  <si>
    <t>27</t>
  </si>
  <si>
    <t>Маса НЕТО зарада (зарада по одбитку припадајућих пореза и доприноса на терет запосленог)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</si>
  <si>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</si>
  <si>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</si>
  <si>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>Број запослених  по кадровској евиденцији - УКУПНО*</t>
  </si>
  <si>
    <t>4.1.</t>
  </si>
  <si>
    <t xml:space="preserve"> - на неодређено време</t>
  </si>
  <si>
    <t>4.2.</t>
  </si>
  <si>
    <t>- на одређено време</t>
  </si>
  <si>
    <t>8</t>
  </si>
  <si>
    <t>16</t>
  </si>
  <si>
    <t>17</t>
  </si>
  <si>
    <t>18</t>
  </si>
  <si>
    <t>19</t>
  </si>
  <si>
    <t>20</t>
  </si>
  <si>
    <t>25</t>
  </si>
  <si>
    <t>26</t>
  </si>
  <si>
    <t>28</t>
  </si>
  <si>
    <t>I. Приливи готовине из активности инвестирања (1 до 5)</t>
  </si>
  <si>
    <t>II. Одливи готовине из активности инвестирања (1 до 3)</t>
  </si>
  <si>
    <t>563 и 564</t>
  </si>
  <si>
    <t>69-59</t>
  </si>
  <si>
    <t>1. Улагања у развој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</si>
  <si>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</si>
  <si>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</si>
  <si>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</si>
  <si>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</si>
  <si>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</si>
  <si>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</si>
  <si>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</si>
  <si>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</si>
  <si>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</si>
  <si>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</si>
  <si>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</si>
  <si>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</si>
  <si>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</si>
  <si>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</si>
  <si>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</si>
  <si>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</si>
  <si>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</si>
  <si>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</si>
  <si>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</si>
  <si>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</si>
  <si>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</si>
  <si>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</si>
  <si>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</si>
  <si>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</si>
  <si>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</si>
  <si>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</si>
  <si>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</si>
  <si>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</si>
  <si>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</si>
  <si>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</si>
  <si>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</si>
  <si>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</si>
  <si>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</si>
  <si>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</si>
  <si>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</si>
  <si>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</si>
  <si>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</si>
  <si>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</si>
  <si>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</si>
  <si>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</si>
  <si>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</si>
  <si>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</si>
  <si>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</si>
  <si>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</si>
  <si>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</si>
  <si>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</si>
  <si>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</si>
  <si>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</si>
  <si>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</si>
  <si>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</si>
  <si>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</si>
  <si>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</si>
  <si>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</si>
  <si>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</si>
  <si>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</si>
  <si>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</si>
  <si>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</si>
  <si>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</si>
  <si>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</si>
  <si>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 xml:space="preserve">Маса зарада </t>
  </si>
  <si>
    <t>СТАРОЗАПОСЛЕНИ*</t>
  </si>
  <si>
    <t>у 000 динара</t>
  </si>
  <si>
    <t>Структура по полу</t>
  </si>
  <si>
    <t>23</t>
  </si>
  <si>
    <t>Накнаде члановима Комисије за ревизију</t>
  </si>
  <si>
    <t>Накнада председника</t>
  </si>
  <si>
    <t>Број систематизованих радних места</t>
  </si>
  <si>
    <t xml:space="preserve"> Број запослених по кадровској евиденцији</t>
  </si>
  <si>
    <t xml:space="preserve">Број запослених на неодређено време </t>
  </si>
  <si>
    <t>Број запослених на одређено време</t>
  </si>
  <si>
    <t>УКУПНО:</t>
  </si>
  <si>
    <t>Пословни приходи</t>
  </si>
  <si>
    <t>План</t>
  </si>
  <si>
    <t>Реализација</t>
  </si>
  <si>
    <t>-</t>
  </si>
  <si>
    <t>Пословни расходи</t>
  </si>
  <si>
    <t>Пословни резултат</t>
  </si>
  <si>
    <t>Нето резултат</t>
  </si>
  <si>
    <t>Број запослених на дан 31.12.</t>
  </si>
  <si>
    <t>Просечна нето зарада</t>
  </si>
  <si>
    <t>EBITDA</t>
  </si>
  <si>
    <t>Ликвидност</t>
  </si>
  <si>
    <t>Дуг / капитал</t>
  </si>
  <si>
    <t>НАПОМЕНА:</t>
  </si>
  <si>
    <t>Број прималаца накнаде по уговору о привременим и повременим пословима*</t>
  </si>
  <si>
    <t>Број прималаца накнаде по уговору о делу*</t>
  </si>
  <si>
    <t>СУБВЕНЦИЈЕ И ОСТАЛИ ПРИХОДИ ИЗ БУЏЕТА</t>
  </si>
  <si>
    <t>Приход</t>
  </si>
  <si>
    <t>Пренето из буџета</t>
  </si>
  <si>
    <t xml:space="preserve">Неутрошено </t>
  </si>
  <si>
    <t>4 (2-3)</t>
  </si>
  <si>
    <t>Субвенције</t>
  </si>
  <si>
    <t>Остали приходи из буџета*</t>
  </si>
  <si>
    <t>01.01. до 31.03.</t>
  </si>
  <si>
    <t>01.01. до 30.06.</t>
  </si>
  <si>
    <t>01.01. до 30.09.</t>
  </si>
  <si>
    <t>01.01. до 31.12.</t>
  </si>
  <si>
    <t>Број прималаца накнаде по основу осталих уговора*</t>
  </si>
  <si>
    <t>Број прималаца накнаде по ауторским уговорима*</t>
  </si>
  <si>
    <t>Број чланова Комисије за ревизију*</t>
  </si>
  <si>
    <t>Број чланова скупштине*</t>
  </si>
  <si>
    <t xml:space="preserve">* број запослених/прималаца/чланова последњег дана извештајног периода </t>
  </si>
  <si>
    <t>Структура по времену у радном односу</t>
  </si>
  <si>
    <t>Накнаде Надзорног одбора / Скупштине у нето износу</t>
  </si>
  <si>
    <t>Месец</t>
  </si>
  <si>
    <t>Накнаде Надзорног одбора / Скупштине у бруто износу</t>
  </si>
  <si>
    <t>Накнада члана</t>
  </si>
  <si>
    <t>Број чланова</t>
  </si>
  <si>
    <t xml:space="preserve">Укупан износ </t>
  </si>
  <si>
    <t>1+(2*3)</t>
  </si>
  <si>
    <t>Накнаде Комисије за ревизију у нето износу</t>
  </si>
  <si>
    <t>Накнаде Комисије за ревизију у бруто износу</t>
  </si>
  <si>
    <t>Укупно:</t>
  </si>
  <si>
    <t>Структура финансирања</t>
  </si>
  <si>
    <t>Износ према
 извору финансирања</t>
  </si>
  <si>
    <t>Просечна зарада</t>
  </si>
  <si>
    <t xml:space="preserve">30 до 40  </t>
  </si>
  <si>
    <t>Мушки</t>
  </si>
  <si>
    <t>Женски</t>
  </si>
  <si>
    <t>Р.бр.</t>
  </si>
  <si>
    <t>Група рачуна, рачун</t>
  </si>
  <si>
    <t>П О З И Ц И Ј А</t>
  </si>
  <si>
    <t xml:space="preserve">КРЕДИТНА ЗАДУЖЕНОСТ </t>
  </si>
  <si>
    <t>Кредитор</t>
  </si>
  <si>
    <t>Назив кредита / Пројекта</t>
  </si>
  <si>
    <t>Оригинална валута</t>
  </si>
  <si>
    <t>Гаранција државе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</si>
  <si>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</si>
  <si>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</si>
  <si>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</si>
  <si>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</si>
  <si>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</si>
  <si>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</si>
  <si>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>Да/Не</t>
  </si>
  <si>
    <t>Укупно главница</t>
  </si>
  <si>
    <t>Укупно камата</t>
  </si>
  <si>
    <t>Домаћи кредитор</t>
  </si>
  <si>
    <t xml:space="preserve">   ...................</t>
  </si>
  <si>
    <t>Страни кредитор</t>
  </si>
  <si>
    <t>Укупно кредитно задужење</t>
  </si>
  <si>
    <t>од чега за ликвидност</t>
  </si>
  <si>
    <t>од чега за капиталне пројекте</t>
  </si>
  <si>
    <t>Укупно услуге:</t>
  </si>
  <si>
    <t>Укупно радови:</t>
  </si>
  <si>
    <t>Укупно добра: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</si>
  <si>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</si>
  <si>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</si>
  <si>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</si>
  <si>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</si>
  <si>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</si>
  <si>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</si>
  <si>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</si>
  <si>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</si>
  <si>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</si>
  <si>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</si>
  <si>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</si>
  <si>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</si>
  <si>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</si>
  <si>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</si>
  <si>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</si>
  <si>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</si>
  <si>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</si>
  <si>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</si>
  <si>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</si>
  <si>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</si>
  <si>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</si>
  <si>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</si>
  <si>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</si>
  <si>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</si>
  <si>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</si>
  <si>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</si>
  <si>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</si>
  <si>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</si>
  <si>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</si>
  <si>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</si>
  <si>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</si>
  <si>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</si>
  <si>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</si>
  <si>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</si>
  <si>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</si>
  <si>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</si>
  <si>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</si>
  <si>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</si>
  <si>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</si>
  <si>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</si>
  <si>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</si>
  <si>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</si>
  <si>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</si>
  <si>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</si>
  <si>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</si>
  <si>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</si>
  <si>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</si>
  <si>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</si>
  <si>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</si>
  <si>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</si>
  <si>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</si>
  <si>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</si>
  <si>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</si>
  <si>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</si>
  <si>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</si>
  <si>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</si>
  <si>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</si>
  <si>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</si>
  <si>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</si>
  <si>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</si>
  <si>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Број чланова надзорног одбора*</t>
  </si>
  <si>
    <t>Накнаде члановима надзорног одбора</t>
  </si>
  <si>
    <t>Број извршилаца</t>
  </si>
  <si>
    <t>…</t>
  </si>
  <si>
    <t xml:space="preserve">Преко 60 </t>
  </si>
  <si>
    <t xml:space="preserve">* исплата са проценом до краја године </t>
  </si>
  <si>
    <t>СТАРОЗАПОСЛЕНИ**</t>
  </si>
  <si>
    <t>УКУПНО = ДОБРА + УСЛУГЕ+РАДОВИ</t>
  </si>
  <si>
    <t>Прилог 1б</t>
  </si>
  <si>
    <t xml:space="preserve"> </t>
  </si>
  <si>
    <t>Запослени</t>
  </si>
  <si>
    <t>Приказ планираних и реализованих индикатора пословања</t>
  </si>
  <si>
    <t>Прилог 13.</t>
  </si>
  <si>
    <t>Прилог 14.</t>
  </si>
  <si>
    <t>Средства буџета  (по контима)</t>
  </si>
  <si>
    <t>Прилог 15.</t>
  </si>
  <si>
    <t>Прилог 12.</t>
  </si>
  <si>
    <t>Прилог 11.</t>
  </si>
  <si>
    <t>Прилог 9.</t>
  </si>
  <si>
    <t>Прилог 7.</t>
  </si>
  <si>
    <t>Прилог 6.</t>
  </si>
  <si>
    <t>Прилог 5.</t>
  </si>
  <si>
    <t>Укупни капитал</t>
  </si>
  <si>
    <t>% одступања реализације од плана</t>
  </si>
  <si>
    <t>% одступања реализације у односу на реализацију претходне године</t>
  </si>
  <si>
    <t>Укупна имовина</t>
  </si>
  <si>
    <t>Инвестиције</t>
  </si>
  <si>
    <t>Просечна  нето зарада = збир свих исплаћених нето зарада у години / 12 / број запослених</t>
  </si>
  <si>
    <t>ROA</t>
  </si>
  <si>
    <t>ROE</t>
  </si>
  <si>
    <t>Оперативни новчани ток</t>
  </si>
  <si>
    <t>% зарада у пословним приходима</t>
  </si>
  <si>
    <t>Кредитно задужење без гаранције државе</t>
  </si>
  <si>
    <t>Кредитно задужење са гаранцијом државе</t>
  </si>
  <si>
    <t>Остали приходи из буџета</t>
  </si>
  <si>
    <t>Укупно приходи из буџета</t>
  </si>
  <si>
    <t>Пренето</t>
  </si>
  <si>
    <t>План
01.01-31.03.2020.</t>
  </si>
  <si>
    <t>План
01.01-30.06.2020.</t>
  </si>
  <si>
    <t>План
01.01-30.09.2020.</t>
  </si>
  <si>
    <t>План 
01.01-31.12.2020.</t>
  </si>
  <si>
    <t>Број прималаца отпремнине</t>
  </si>
  <si>
    <t>29</t>
  </si>
  <si>
    <t>ПЛАНИРАНА ФИНАНСИЈСКА СРЕДСТВА ЗА НАБАВКУ ДОБАРА, РАДОВА И УСЛУГА</t>
  </si>
  <si>
    <t xml:space="preserve">ПЛАН ИНВЕСТИЦИЈА </t>
  </si>
  <si>
    <t>Назив инвестиције</t>
  </si>
  <si>
    <t>Укупно инвестиције</t>
  </si>
  <si>
    <t xml:space="preserve">План  </t>
  </si>
  <si>
    <t>Нето</t>
  </si>
  <si>
    <t>Реализовано</t>
  </si>
  <si>
    <t>2020. година</t>
  </si>
  <si>
    <t>Износ неутрошених средстава из ранијих година   (у односу на претходну)</t>
  </si>
  <si>
    <t>Реализовано (процена)</t>
  </si>
  <si>
    <t>Сектор / Организациона јединица</t>
  </si>
  <si>
    <t>Реализација (процена)</t>
  </si>
  <si>
    <t>Број прималаца јубиларних награда</t>
  </si>
  <si>
    <t>Бруто 1</t>
  </si>
  <si>
    <t>Запослени без пословодства</t>
  </si>
  <si>
    <t>Најнижа зарада</t>
  </si>
  <si>
    <t>Највиша зарада</t>
  </si>
  <si>
    <t>Пословодство</t>
  </si>
  <si>
    <t>Распон исплаћених и планираних зарада</t>
  </si>
  <si>
    <t>2021. година</t>
  </si>
  <si>
    <t>Стање на дан 31.12.2020.</t>
  </si>
  <si>
    <t xml:space="preserve">** позиције од 5 до 29 које се исказују у новчаним јединицама приказати у бруто износу </t>
  </si>
  <si>
    <t xml:space="preserve">A. УПИСАНИ А НЕУПЛАЋЕНИ КАПИТАЛ </t>
  </si>
  <si>
    <t>Б. СТАЛНА ИМОВИНА</t>
  </si>
  <si>
    <t>(0003 + 0009 + 0017 + 0018 + 0028)</t>
  </si>
  <si>
    <t>I. НЕМАТЕРИЈАЛНА ИМОВИНА</t>
  </si>
  <si>
    <t>(0004 + 0005 + 0006 + 0007 + 0008)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</si>
  <si>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</si>
  <si>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</si>
  <si>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 xml:space="preserve">3. Гудвил </t>
  </si>
  <si>
    <t>015 и 016</t>
  </si>
  <si>
    <t xml:space="preserve">4. Нематеријална имовина узета у лизинг и нематеријална имовина у припреми </t>
  </si>
  <si>
    <t>5. Аванси за нематеријалну имовину</t>
  </si>
  <si>
    <t>II. НЕКРЕТНИНЕ, ПОСТРОЈЕЊА И ОПРЕМА</t>
  </si>
  <si>
    <t>(0010 + 0011 + 0012 + 0013 + 0014 + 0015 + 0016)</t>
  </si>
  <si>
    <t>020, 021 и 022</t>
  </si>
  <si>
    <t>1. Земљиште и грађевински објекти</t>
  </si>
  <si>
    <t>2. Постројења и опрема</t>
  </si>
  <si>
    <t>3. Инвестиционе некретнине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</si>
  <si>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</si>
  <si>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</si>
  <si>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026 и 028</t>
  </si>
  <si>
    <t>029 (део)</t>
  </si>
  <si>
    <t xml:space="preserve">6. Аванси за некретнине, постројења и опрему у земљи </t>
  </si>
  <si>
    <t xml:space="preserve">7. Аванси за некретнине, постројења и опрему у иностранству </t>
  </si>
  <si>
    <t xml:space="preserve">III. БИОЛОШКА СРЕДСТВА </t>
  </si>
  <si>
    <t>04 и 05</t>
  </si>
  <si>
    <t xml:space="preserve">IV. ДУГОРОЧНИ ФИНАНСИЈСКИ ПЛАСМАНИ И ДУГОРОЧНА ПОТРАЖИВАЊА </t>
  </si>
  <si>
    <t>(0019 + 0020 + 0021 + 0022 + 0023 + 0024 + 0025 + 0026 + 0027)</t>
  </si>
  <si>
    <t>040 (део), 041 (део) и 042 (део)</t>
  </si>
  <si>
    <t>040 (део), 041 (део), 042 (део)</t>
  </si>
  <si>
    <t>2. Учешћа у капиталу која се вреднују методом учешћа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</si>
  <si>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</si>
  <si>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</si>
  <si>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044, 050 (део), 051 (део)</t>
  </si>
  <si>
    <t>045 (део) и 053 (део)</t>
  </si>
  <si>
    <t xml:space="preserve">5. Дугорочни пласмани (дати кредити и зајмови) у земљи </t>
  </si>
  <si>
    <t xml:space="preserve">6. Дугорочни пласмани (дати кредити и зајмови) у иностранству </t>
  </si>
  <si>
    <t xml:space="preserve">8. Откупљене сопствене акције и откупљени сопствени удели </t>
  </si>
  <si>
    <t>048, 052, 054, 055 и 056</t>
  </si>
  <si>
    <t xml:space="preserve">9. Остали дугорочни финансијски пласмани и остала дугорочна потраживања </t>
  </si>
  <si>
    <t>28 (део) осим 288</t>
  </si>
  <si>
    <t xml:space="preserve">V. ДУГОРОЧНА АКТИВНА ВРЕМЕНСКА РАЗГРАНИЧЕЊА </t>
  </si>
  <si>
    <t xml:space="preserve">В. ОДЛОЖЕНА ПОРЕСКА СРЕДСТВА </t>
  </si>
  <si>
    <t xml:space="preserve">Г. ОБРТНА ИМОВИНА </t>
  </si>
  <si>
    <t>(0031 + 0037 + 0038 + 0044 + 0048 + 0057+ 0058)</t>
  </si>
  <si>
    <t>Класа 1, осим групе рачуна 14</t>
  </si>
  <si>
    <t>I. ЗАЛИХЕ (0032 + 0033 + 0034 + 0035 + 0036)</t>
  </si>
  <si>
    <t xml:space="preserve">1. Материјал, резервни делови, алат и ситан инвентар </t>
  </si>
  <si>
    <t>11 и 12</t>
  </si>
  <si>
    <t xml:space="preserve">2. Недовршена производња и готови производи </t>
  </si>
  <si>
    <t xml:space="preserve">3. Роба </t>
  </si>
  <si>
    <t>150, 152 и 154</t>
  </si>
  <si>
    <t>4. Плаћени аванси за залихе и услуге у земљи</t>
  </si>
  <si>
    <t>151, 153 и 155</t>
  </si>
  <si>
    <t xml:space="preserve">5. Плаћени аванси за залихе и услуге у иностранству </t>
  </si>
  <si>
    <t xml:space="preserve">II. СТАЛНА ИМОВИНА КОЈА СЕ ДРЖИ ЗА ПРОДАЈУ И ПРЕСТАНАК ПОСЛОВАЊА </t>
  </si>
  <si>
    <t xml:space="preserve">III. ПОТРАЖИВАЊА ПО ОСНОВУ ПРОДАЈЕ </t>
  </si>
  <si>
    <t>(0039 + 0040 + 0041 + 0042 + 0043)</t>
  </si>
  <si>
    <t xml:space="preserve">1. Потраживања од купаца у земљи </t>
  </si>
  <si>
    <t xml:space="preserve">2. Потраживања од купаца у иностранству </t>
  </si>
  <si>
    <t>200 и 202</t>
  </si>
  <si>
    <t xml:space="preserve">3. Потраживања од матичног, зависних и осталих повезаних лица у земљи </t>
  </si>
  <si>
    <t>201 и 203</t>
  </si>
  <si>
    <t>4. Потраживања од матичног, зависних и осталих повезаних лица у иностранству</t>
  </si>
  <si>
    <t xml:space="preserve">5. Остала потраживања по основу продаје </t>
  </si>
  <si>
    <t>21, 22 и 27</t>
  </si>
  <si>
    <t xml:space="preserve">IV. ОСТАЛА КРАТКОРОЧНА ПОТРАЖИВАЊА </t>
  </si>
  <si>
    <t>(0045 + 0046 + 0047)</t>
  </si>
  <si>
    <t>21, 22 осим 223 и 224, и 27</t>
  </si>
  <si>
    <t xml:space="preserve">1. Остала потраживања </t>
  </si>
  <si>
    <t xml:space="preserve">2. Потраживања за више плаћен порез на добитак </t>
  </si>
  <si>
    <t xml:space="preserve">3. Потраживања по основу преплаћених осталих пореза и доприноса </t>
  </si>
  <si>
    <t xml:space="preserve">V. КРАТКОРОЧНИ ФИНАНСИЈСКИ ПЛАСМАНИ </t>
  </si>
  <si>
    <t>(0049 + 0050 + 0051 + 0052 + 0053 + 0054 + 0055 + 0056)</t>
  </si>
  <si>
    <t xml:space="preserve">1. Краткорочни кредити и пласмани - матично и зависна правна лица </t>
  </si>
  <si>
    <t>232, 234 (део)</t>
  </si>
  <si>
    <t xml:space="preserve">3. Краткорочни кредити, зајмови и пласмани у земљи </t>
  </si>
  <si>
    <t>233, 234 (део)</t>
  </si>
  <si>
    <t xml:space="preserve">4. Kраткорочни кредити, зајмови и пласмани у иностранству </t>
  </si>
  <si>
    <t xml:space="preserve">5. Хартије од вредности које се вреднују по амортизованој вредности </t>
  </si>
  <si>
    <t>236 (део)</t>
  </si>
  <si>
    <t xml:space="preserve">7. Откупљене сопствене акције и откупљени сопствени удели </t>
  </si>
  <si>
    <t>236 (део), 238 и 239</t>
  </si>
  <si>
    <t xml:space="preserve">8. Остали краткорочни финансијски пласмани </t>
  </si>
  <si>
    <t xml:space="preserve">VI. ГОТОВИНА И ГОТОВИНСКИ ЕКВИВАЛЕНТИ </t>
  </si>
  <si>
    <t>28 (део), осим 288</t>
  </si>
  <si>
    <t xml:space="preserve">VII. КРАТКОРОЧНА АКТИВНА ВРЕМЕНСКА РАЗГРАНИЧЕЊА </t>
  </si>
  <si>
    <t xml:space="preserve">Ђ. ВАНБИЛАНСНА АКТИВА 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</si>
  <si>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</si>
  <si>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</si>
  <si>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</si>
  <si>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</si>
  <si>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</si>
  <si>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</si>
  <si>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</si>
  <si>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</si>
  <si>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>дуговни салдо рачуна 331, 332, 333, 334, 335, 336 и 337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</si>
  <si>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</si>
  <si>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</si>
  <si>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</si>
  <si>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</si>
  <si>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</si>
  <si>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</si>
  <si>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</si>
  <si>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</si>
  <si>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</si>
  <si>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</si>
  <si>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</si>
  <si>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</si>
  <si>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</si>
  <si>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</si>
  <si>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</si>
  <si>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</si>
  <si>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</si>
  <si>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</si>
  <si>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</si>
  <si>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</si>
  <si>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</si>
  <si>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</si>
  <si>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</si>
  <si>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</si>
  <si>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</si>
  <si>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</si>
  <si>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</si>
  <si>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</si>
  <si>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</si>
  <si>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</si>
  <si>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</si>
  <si>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</si>
  <si>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</si>
  <si>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</si>
  <si>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</si>
  <si>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</si>
  <si>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</si>
  <si>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</si>
  <si>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</si>
  <si>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</si>
  <si>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</si>
  <si>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</si>
  <si>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</si>
  <si>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</si>
  <si>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</si>
  <si>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</si>
  <si>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</si>
  <si>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</si>
  <si>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</si>
  <si>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</si>
  <si>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</si>
  <si>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</si>
  <si>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</si>
  <si>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</si>
  <si>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</si>
  <si>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</si>
  <si>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</si>
  <si>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</si>
  <si>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</si>
  <si>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</si>
  <si>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</si>
  <si>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 xml:space="preserve">1. Остале краткорочне обавезе </t>
  </si>
  <si>
    <t>47,48 осим 481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</si>
  <si>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</si>
  <si>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</si>
  <si>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</si>
  <si>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</si>
  <si>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</si>
  <si>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</si>
  <si>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</si>
  <si>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</si>
  <si>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</si>
  <si>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>Д. УКУПНА АКТИВА = ПОСЛОВНА ИМОВИНА (0001 + 0002 + 0029 + 0030)</t>
  </si>
  <si>
    <t>Прилог 1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</si>
  <si>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</si>
  <si>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</si>
  <si>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</si>
  <si>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</si>
  <si>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</si>
  <si>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</si>
  <si>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</si>
  <si>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</si>
  <si>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</si>
  <si>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</si>
  <si>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</si>
  <si>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</si>
  <si>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</si>
  <si>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</si>
  <si>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</si>
  <si>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</si>
  <si>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</si>
  <si>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</si>
  <si>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</si>
  <si>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</si>
  <si>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</si>
  <si>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</si>
  <si>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</si>
  <si>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</si>
  <si>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</si>
  <si>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</si>
  <si>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</si>
  <si>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</si>
  <si>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</si>
  <si>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</si>
  <si>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</si>
  <si>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</si>
  <si>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</si>
  <si>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</si>
  <si>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</si>
  <si>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</si>
  <si>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</si>
  <si>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</si>
  <si>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</si>
  <si>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</si>
  <si>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</si>
  <si>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</si>
  <si>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</si>
  <si>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</si>
  <si>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</si>
  <si>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</si>
  <si>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</si>
  <si>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</si>
  <si>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</si>
  <si>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</si>
  <si>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</si>
  <si>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</si>
  <si>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</si>
  <si>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</si>
  <si>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</si>
  <si>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</si>
  <si>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</si>
  <si>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</si>
  <si>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</si>
  <si>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</si>
  <si>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</si>
  <si>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</si>
  <si>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</si>
  <si>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</si>
  <si>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</si>
  <si>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</si>
  <si>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</si>
  <si>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</si>
  <si>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</si>
  <si>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</si>
  <si>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</si>
  <si>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t>(1045 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1046 + 1047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</si>
  <si>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</si>
  <si>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</si>
  <si>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</si>
  <si>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</si>
  <si>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 xml:space="preserve">II. ОДЛОЖЕНИ ПОРЕСКИХ РАСХОДИ ПЕРИОДА 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</si>
  <si>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</si>
  <si>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</si>
  <si>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</si>
  <si>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</si>
  <si>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</si>
  <si>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</si>
  <si>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</si>
  <si>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</si>
  <si>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</si>
  <si>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</si>
  <si>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</si>
  <si>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</si>
  <si>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Прилог 2</t>
  </si>
  <si>
    <t>722 дуг. салдо</t>
  </si>
  <si>
    <t>722 пот. салдо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</si>
  <si>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</si>
  <si>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</si>
  <si>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</si>
  <si>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</si>
  <si>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</si>
  <si>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</si>
  <si>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</si>
  <si>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</si>
  <si>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</si>
  <si>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</si>
  <si>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</si>
  <si>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</si>
  <si>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</si>
  <si>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</si>
  <si>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</si>
  <si>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</si>
  <si>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ГОТОВИНИЕ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</si>
  <si>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</si>
  <si>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</si>
  <si>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</si>
  <si>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</si>
  <si>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</si>
  <si>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</si>
  <si>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</si>
  <si>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</si>
  <si>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</si>
  <si>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</si>
  <si>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</si>
  <si>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</si>
  <si>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</si>
  <si>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</si>
  <si>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</si>
  <si>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</si>
  <si>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</si>
  <si>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</si>
  <si>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</si>
  <si>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</si>
  <si>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</si>
  <si>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</si>
  <si>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</si>
  <si>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t xml:space="preserve">Г. СВЕГА ПРИЛИВ ГОТОВИНЕ </t>
    </r>
    <r>
      <rPr>
        <sz val="9"/>
        <rFont val="Arial"/>
        <family val="2"/>
      </rPr>
      <t>(3001 + 3017 + 3029)</t>
    </r>
  </si>
  <si>
    <r>
      <t xml:space="preserve">Д. СВЕГА ОДЛИВ ГОТОВИНЕ </t>
    </r>
    <r>
      <rPr>
        <sz val="9"/>
        <rFont val="Arial"/>
        <family val="2"/>
      </rPr>
      <t>(3006 + 3023 + 3037)</t>
    </r>
  </si>
  <si>
    <r>
      <t xml:space="preserve">Ђ. НЕТО ПРИЛИВ ГОТОВИНЕ </t>
    </r>
    <r>
      <rPr>
        <sz val="9"/>
        <rFont val="Arial"/>
        <family val="2"/>
      </rPr>
      <t>(3048 - 3049) ≥ 0</t>
    </r>
  </si>
  <si>
    <r>
      <t xml:space="preserve">E. НЕТО ОДЛИВ ГОТОВИНЕ </t>
    </r>
    <r>
      <rPr>
        <sz val="9"/>
        <rFont val="Arial"/>
        <family val="2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</si>
  <si>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</si>
  <si>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</si>
  <si>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</si>
  <si>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</si>
  <si>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Прилог 1а</t>
  </si>
  <si>
    <t>2022. година</t>
  </si>
  <si>
    <t>2020. година реализација</t>
  </si>
  <si>
    <t>Стање на дан 31.12.2021.</t>
  </si>
  <si>
    <t>План на дан 31.12.2022.</t>
  </si>
  <si>
    <t>Циљеви јавног предузећа са кључним индикаторима остварења циљева</t>
  </si>
  <si>
    <t>Циљ</t>
  </si>
  <si>
    <t>Индикатор</t>
  </si>
  <si>
    <t>Базна година</t>
  </si>
  <si>
    <t>Вредност индикатора</t>
  </si>
  <si>
    <t>Извор провере</t>
  </si>
  <si>
    <t>Активност за достизање циља</t>
  </si>
  <si>
    <t>Ниска вероватноћа</t>
  </si>
  <si>
    <t>Низак утицај</t>
  </si>
  <si>
    <t>Умерена вероватноћа</t>
  </si>
  <si>
    <t>Умерен утицај</t>
  </si>
  <si>
    <t>Висока вероватноћа</t>
  </si>
  <si>
    <t>Висок утицај</t>
  </si>
  <si>
    <t>Ризик</t>
  </si>
  <si>
    <t>Вероватноћа ризика                    (1)</t>
  </si>
  <si>
    <t>Утицај ризика                            (2)</t>
  </si>
  <si>
    <t>Укупно                                     (3)</t>
  </si>
  <si>
    <t>Избор</t>
  </si>
  <si>
    <t>Вероватноћа</t>
  </si>
  <si>
    <t>Утицај</t>
  </si>
  <si>
    <t>3=1*2</t>
  </si>
  <si>
    <t>Ефекат ризика</t>
  </si>
  <si>
    <t>Колона "Вероватноћа ризика" се попуњава по следећој шеми избором из падајућег менија:</t>
  </si>
  <si>
    <t>Број 1 - Ниска вероватноћа</t>
  </si>
  <si>
    <t>Број 2 - Умерена вероватноћа</t>
  </si>
  <si>
    <t>Број 3 - Висока вероватноћа</t>
  </si>
  <si>
    <t>Колона "Утицај ризика" се попуњава по следећој шеми избором из падајућег менија:</t>
  </si>
  <si>
    <t>Број 1 - Низак утицај</t>
  </si>
  <si>
    <t>Број 2 - Умерен утицај</t>
  </si>
  <si>
    <t>Број 3 - Висок утицај</t>
  </si>
  <si>
    <t>Колона "Укупно" се попуњава аутоматски</t>
  </si>
  <si>
    <t>Пословни ризици и план управљања ризицима</t>
  </si>
  <si>
    <t>Прилог 3</t>
  </si>
  <si>
    <t>Процењен финансијски ефекат у случају настанка ризика                                (у 000 дин)</t>
  </si>
  <si>
    <t>Планиране активности у случају појаве ризика</t>
  </si>
  <si>
    <t>2023. година</t>
  </si>
  <si>
    <t>Прилог 4</t>
  </si>
  <si>
    <t>БИЛАНС СТАЊА  на дан 31.12.2022. године</t>
  </si>
  <si>
    <t>Прилог 5а</t>
  </si>
  <si>
    <t>за период од 01.01.2022. до 31.12.2022. године</t>
  </si>
  <si>
    <r>
      <rPr>
        <b/>
        <sz val="10"/>
        <rFont val="Arial"/>
        <family val="2"/>
      </rPr>
      <t>ROA</t>
    </r>
    <r>
      <rPr>
        <sz val="10"/>
        <rFont val="Arial"/>
        <family val="2"/>
      </rPr>
      <t xml:space="preserve"> (Return on Assets) - Стопа приноса средстава рачуна се: (нето добит / укупна средства ) *100</t>
    </r>
  </si>
  <si>
    <r>
      <rPr>
        <b/>
        <sz val="10"/>
        <rFont val="Arial"/>
        <family val="2"/>
      </rPr>
      <t>ROE</t>
    </r>
    <r>
      <rPr>
        <sz val="10"/>
        <rFont val="Arial"/>
        <family val="2"/>
      </rPr>
      <t xml:space="preserve"> (Return on Еquity) - Стопа приноса капитала рачуна се: (нето добит / капитал)*100</t>
    </r>
  </si>
  <si>
    <r>
      <rPr>
        <b/>
        <sz val="10"/>
        <rFont val="Arial"/>
        <family val="2"/>
      </rPr>
      <t>Оперативни новчани ток</t>
    </r>
    <r>
      <rPr>
        <sz val="10"/>
        <rFont val="Arial"/>
        <family val="2"/>
      </rPr>
      <t xml:space="preserve"> - новчани ток из пословних активности </t>
    </r>
  </si>
  <si>
    <r>
      <rPr>
        <b/>
        <sz val="10"/>
        <rFont val="Arial"/>
        <family val="2"/>
      </rPr>
      <t>Ликвидност</t>
    </r>
    <r>
      <rPr>
        <sz val="10"/>
        <rFont val="Arial"/>
        <family val="2"/>
      </rPr>
      <t xml:space="preserve"> представља однос (обртна средства / краткорочне обавезе)*100.</t>
    </r>
  </si>
  <si>
    <r>
      <rPr>
        <b/>
        <sz val="10"/>
        <rFont val="Arial"/>
        <family val="2"/>
      </rPr>
      <t>% зарада у пословним приходима</t>
    </r>
    <r>
      <rPr>
        <sz val="10"/>
        <rFont val="Arial"/>
        <family val="2"/>
      </rPr>
      <t xml:space="preserve"> - (Трошкови зарада, накнада зарада и остали лични расходи / пословни приходи)*100</t>
    </r>
  </si>
  <si>
    <r>
      <rPr>
        <b/>
        <sz val="10"/>
        <rFont val="Arial"/>
        <family val="2"/>
      </rPr>
      <t>Дуг / капитал</t>
    </r>
    <r>
      <rPr>
        <sz val="10"/>
        <rFont val="Arial"/>
        <family val="2"/>
      </rPr>
      <t xml:space="preserve"> представља однос укупног дуга (дугорочна резервисања и обавезе, одложене пореске обавезе и краткорочна резервисања и краткорочне обавезе) и капитала (укупна ставка из пасиве биланса стања) *100.</t>
    </r>
  </si>
  <si>
    <t>у периоду од 01.01. до 31.12.2022. године</t>
  </si>
  <si>
    <t>Прилог 5б</t>
  </si>
  <si>
    <t>Прилог 8.</t>
  </si>
  <si>
    <t>Надзорни одбор /Скупштина</t>
  </si>
  <si>
    <t>Број на дан 31.12.2022.</t>
  </si>
  <si>
    <t>Број запослених 31.12.2022.</t>
  </si>
  <si>
    <t>Стање на дан 30.09.2022. године</t>
  </si>
  <si>
    <t>Стање на дан 31.12.2022. године</t>
  </si>
  <si>
    <t>Прилог 11a</t>
  </si>
  <si>
    <t>Стање кредитне задужености у оригиналној валути
на дан 31.12.2022. године</t>
  </si>
  <si>
    <t>Прилог 16.</t>
  </si>
  <si>
    <t>Прилог 17.</t>
  </si>
  <si>
    <t>2024. година</t>
  </si>
  <si>
    <t>30</t>
  </si>
  <si>
    <t>Трошкови стручног усавршавања запослених</t>
  </si>
  <si>
    <t>1. Учешћа у капиталу правних лица (осим учешћа у капиталу која се вреднују методом учешћа)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</si>
  <si>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</si>
  <si>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 xml:space="preserve">7. Дугорочна финансијска улагања (хартије од вредности које се вреднују по амортизованој вредности) </t>
  </si>
  <si>
    <t xml:space="preserve">6. Финансијска средства која се вреднују по фер вредности кроз Биланс успеха </t>
  </si>
  <si>
    <t xml:space="preserve">5. Дугорочни кредити, зајмови и обавезе по основу лизинга у иностранству </t>
  </si>
  <si>
    <t xml:space="preserve">8. Остали одливи из пословних активности </t>
  </si>
  <si>
    <t xml:space="preserve">7. Остале краткорочне обавезе </t>
  </si>
  <si>
    <t xml:space="preserve">4. Oстали приливи из редовног пословања </t>
  </si>
  <si>
    <t>* Под осталим приходима из буџета сматрају се сви приходи који нису субвенције (нпр. додела средстава из буџета по јавном позиву, конкурсу и сл.).</t>
  </si>
  <si>
    <t>00</t>
  </si>
  <si>
    <t>01</t>
  </si>
  <si>
    <t>010</t>
  </si>
  <si>
    <t>013</t>
  </si>
  <si>
    <t>017</t>
  </si>
  <si>
    <t>02</t>
  </si>
  <si>
    <t>023</t>
  </si>
  <si>
    <t>024</t>
  </si>
  <si>
    <t xml:space="preserve">5. Остале некретнине, постројења и опрема и улагања на туђим некретнинама, постројењима и опреми </t>
  </si>
  <si>
    <t>03</t>
  </si>
  <si>
    <t>046</t>
  </si>
  <si>
    <t>047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</si>
  <si>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</si>
  <si>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 xml:space="preserve">VI. НЕРЕАЛИЗОВАНИ ГУБИЦИ ПО ОСНОВУ ФИНАНСИЈСКИХ СРЕДСТАВА И ДРУГИХ КОМПОНЕНТИ ОСТАЛОГ СВЕОБУХВАТНОГ РЕЗУЛТАТА </t>
  </si>
  <si>
    <t>40, осим 400 и 404</t>
  </si>
  <si>
    <t>44, 45 и 46 осим 467</t>
  </si>
  <si>
    <t xml:space="preserve">2. Обавезе по основу пореза на додату вредност и осталих јавних прихода </t>
  </si>
  <si>
    <t xml:space="preserve">Б. ТОКОВИ ГОТОВИНЕ ИЗ АКТИВНОСТИ ИНВЕСТИРАЊА </t>
  </si>
  <si>
    <t xml:space="preserve">2. Краткорочни кредити и пласмани - остала повезана правна  лица 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</si>
  <si>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</si>
  <si>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52, осим 520 и 521</t>
  </si>
  <si>
    <t xml:space="preserve">II. НЕТО ДОБИТАК КОЈИ ПРИПАДА МАТИЧНОМ ПРАВНОМ ЛИЦУ </t>
  </si>
  <si>
    <t xml:space="preserve">И. НЕГАТИВНЕ КУРСНЕ РАЗЛИКЕ ПО ОСНОВУ ПРЕРАЧУНА ГОТОВИНЕ </t>
  </si>
  <si>
    <t>Прилог 11б</t>
  </si>
  <si>
    <r>
      <rPr>
        <b/>
        <sz val="10"/>
        <rFont val="Arial"/>
        <family val="2"/>
      </rPr>
      <t>EBITDA</t>
    </r>
    <r>
      <rPr>
        <sz val="10"/>
        <rFont val="Arial"/>
        <family val="2"/>
      </rPr>
      <t xml:space="preserve"> (Earnings before Interest, Taxes, Depreciation and Amortization) представља добитак предузећа пре опорезивања који се добија када се одузму само оперативни трошкови, а без искључивања трошкова камате и амортизације. Рачуна се тако што се добитак/губитак пре опорезивања коригује за расходе камата и амортизацију.</t>
    </r>
  </si>
  <si>
    <t>Реализација (процена) на дан 31.12.2022.</t>
  </si>
  <si>
    <t>План
01.01-31.12.2022.</t>
  </si>
  <si>
    <t>Реализација (процена)
01.01-31.12.2022.</t>
  </si>
  <si>
    <t>2025. година</t>
  </si>
  <si>
    <t>БИЛАНС СТАЊА  на дан 31.12.2023. године</t>
  </si>
  <si>
    <t>План                  31.03.2023.</t>
  </si>
  <si>
    <t>План             30.06.2023.</t>
  </si>
  <si>
    <t>План              30.09.2023.</t>
  </si>
  <si>
    <t>План            31.12.2023.</t>
  </si>
  <si>
    <t>за период од 01.01.2023. до 31.12.2023. године</t>
  </si>
  <si>
    <t>План                
01.01-31.03.2023.</t>
  </si>
  <si>
    <t>План
01.01-30.06.2023.</t>
  </si>
  <si>
    <t>План
01.01-30.09.2023.</t>
  </si>
  <si>
    <t>План                  
01.01-31.12.2023.</t>
  </si>
  <si>
    <t>у периоду од 01.01. до 31.12.2023. године</t>
  </si>
  <si>
    <t>План 
01.01-31.03.2023.</t>
  </si>
  <si>
    <t>План 
01.01-30.09.2023.</t>
  </si>
  <si>
    <t>План 
01.01-31.12.2023.</t>
  </si>
  <si>
    <t xml:space="preserve"> 01.01-31.12.2022. године</t>
  </si>
  <si>
    <t>План за период 01.01-31.12.2023. године</t>
  </si>
  <si>
    <t xml:space="preserve">План 
01.01-31.12.2022. </t>
  </si>
  <si>
    <t xml:space="preserve">Реализација (процена) 
01.01-31.12.2022. </t>
  </si>
  <si>
    <t>План
01.01-31.03.2023.</t>
  </si>
  <si>
    <t>Број запослених по секторима / организационим јединицама на дан 31.12.2022. године</t>
  </si>
  <si>
    <t>Број на дан 31.12.2023.</t>
  </si>
  <si>
    <t>Број запослених 31.12.2023.</t>
  </si>
  <si>
    <t>Одлив кадрова у периоду 
01.01-31.03.2023.</t>
  </si>
  <si>
    <t>Пријем кадрова у периоду 
01.01-31.03.2023.</t>
  </si>
  <si>
    <t>Стање на дан 31.03.2023. године</t>
  </si>
  <si>
    <t>Одлив кадрова у периоду 
01.04-30.06.2023.</t>
  </si>
  <si>
    <t>Пријем кадрова у периоду 
01.04-30.06.2023.</t>
  </si>
  <si>
    <t>Стање на дан 30.06.2023. године</t>
  </si>
  <si>
    <t>Одлив кадрова у периоду 
01.07-30.09.2023.</t>
  </si>
  <si>
    <t>Пријем кадрова у периоду 
01.07-30.09.2023.</t>
  </si>
  <si>
    <t>Одлив кадрова у периоду 
01.10-31.12.2023.</t>
  </si>
  <si>
    <t>Пријем кадрова у периоду 
01.10-31.12.2023.</t>
  </si>
  <si>
    <t>Стање на дан 31.12.2023. године</t>
  </si>
  <si>
    <t>Исплаћена маса за зараде, број запослених и просечна зарада по месецима за 2022. годину*- Бруто 1</t>
  </si>
  <si>
    <t xml:space="preserve">Планирана маса за зараде, број запослених и просечна зарада по месецима за 2023. годину - Бруто 1 </t>
  </si>
  <si>
    <t>Исплата по месецима  2022.</t>
  </si>
  <si>
    <t>План по месецима  2023.</t>
  </si>
  <si>
    <t>** старозапослени у 2022. години су они запослени који су били у радном односу у децембру 2021. године</t>
  </si>
  <si>
    <t>*старозапослени у 2023. години су они запослени који су били у радном односу у предузећу у децембру 2022. године</t>
  </si>
  <si>
    <t>Планирана маса за зараде увећана за доприносе на зараде, број запослених и просечна зарада по месецима за 2023. годину - Бруто 2</t>
  </si>
  <si>
    <t>Исплаћена у 2022. години</t>
  </si>
  <si>
    <t>Планирана у 2023. години</t>
  </si>
  <si>
    <t>Исплаћена маса за зараде, број запослених и просечна зарада по месецима                                                                                                                                               од 01.01.2023. до ___________ 2023. године - Бруто 1</t>
  </si>
  <si>
    <t>Исплаћена маса за зараде увећана за доприносе на зараде, број запослених и просечна зарада по месецима                                                                                     од 01.01.2023. до _________ 2023. године - Бруто 2</t>
  </si>
  <si>
    <t>Надзорни одбор / Скупштина                               реализација 2022. година</t>
  </si>
  <si>
    <t>Надзорни одбор / Скупштина                                                          план 2023. година</t>
  </si>
  <si>
    <t>Надзорни одбор / Скупштина                                            реализација 2022. година</t>
  </si>
  <si>
    <t>Надзорни одбор / Скупштина                                                            план 2023. година</t>
  </si>
  <si>
    <t>Комисија за ревизију                                                реализација 2022. година</t>
  </si>
  <si>
    <t>Комисија за ревизију                                                           план 2023. година</t>
  </si>
  <si>
    <t>Комисија за ревизију                                                 реализација 2022. година</t>
  </si>
  <si>
    <t>Комисија за ревизију                                                         план 2023. година</t>
  </si>
  <si>
    <t>Стање кредитне задужености у динарима
на дан 31.12.2022.
године</t>
  </si>
  <si>
    <t xml:space="preserve"> План плаћања по кредиту за 2023. годину  у динарима</t>
  </si>
  <si>
    <t>Стање кредитне задужености у оригиналној валути
на дан 31.12.2023. године</t>
  </si>
  <si>
    <t>Стање кредитне задужености у динарима
на дан 31.12.2023. године</t>
  </si>
  <si>
    <t>Реализација (процена)                             у 2022. години</t>
  </si>
  <si>
    <t>План 2023. година</t>
  </si>
  <si>
    <t xml:space="preserve">План                                2024. година                 </t>
  </si>
  <si>
    <t xml:space="preserve">План                               2025. година                 </t>
  </si>
  <si>
    <t>Реализовано закључно са 31.12.2022. године</t>
  </si>
  <si>
    <t>2021. година реализација</t>
  </si>
  <si>
    <t>2022. година реализација (процена)</t>
  </si>
  <si>
    <t>Стање на дан 31.12.2022.</t>
  </si>
  <si>
    <t>План на дан 31.12.2023.</t>
  </si>
  <si>
    <t>Напомена: У последњој колони код % одступања реализације у односу на реализацију претходне године, пореде се план за 2023. годину и реализација из 2022. године.</t>
  </si>
  <si>
    <t>Реализација  по месецима  2023.</t>
  </si>
  <si>
    <t>Реализација по месецима  2023.</t>
  </si>
  <si>
    <t>Прилог 10.</t>
  </si>
  <si>
    <t>Заједничке службе</t>
  </si>
  <si>
    <t>Служба контроле наплате парк.</t>
  </si>
  <si>
    <t>Служба финсијск.,комерц., прав. и опш.посл.</t>
  </si>
  <si>
    <t>Служба одношења возила</t>
  </si>
  <si>
    <t>ПДА - уређаји</t>
  </si>
  <si>
    <t>ПДА - штампач</t>
  </si>
  <si>
    <t>ПДА - опрема</t>
  </si>
  <si>
    <t>Фотоапарати</t>
  </si>
  <si>
    <t>Рачунари и рачунарска опрема</t>
  </si>
  <si>
    <t>Мрежна опрема</t>
  </si>
  <si>
    <t>Софтваре - лиценце</t>
  </si>
  <si>
    <t>Канцеларијски материјал</t>
  </si>
  <si>
    <t>Средства за одржавање хигијене</t>
  </si>
  <si>
    <t>ХТЗ - обућа</t>
  </si>
  <si>
    <t>ХТЗ - одећа</t>
  </si>
  <si>
    <t>Електрична енергија</t>
  </si>
  <si>
    <t>Гориво и мазиво</t>
  </si>
  <si>
    <t>Сервер</t>
  </si>
  <si>
    <t>Мобилни телефони</t>
  </si>
  <si>
    <t>Штампач</t>
  </si>
  <si>
    <t>Вертикална сигнализација</t>
  </si>
  <si>
    <t>Специјално возило-Паук</t>
  </si>
  <si>
    <t>Трошкови интернета</t>
  </si>
  <si>
    <t>Трошкови поштанских услуга</t>
  </si>
  <si>
    <t>Услуга ГПРС собраћаја</t>
  </si>
  <si>
    <t>Услуга одржавања основних средстава</t>
  </si>
  <si>
    <t>Услуга закупа</t>
  </si>
  <si>
    <t>Усулга за продају паркинг картица</t>
  </si>
  <si>
    <t>Штампарске услуге</t>
  </si>
  <si>
    <t>Израда пројекта за изградњу Јавне гараже</t>
  </si>
  <si>
    <t>Услуге ревизије</t>
  </si>
  <si>
    <t>Услуге стручног усавршавања</t>
  </si>
  <si>
    <t>Услуге осигурања</t>
  </si>
  <si>
    <t>Банкарске услуге</t>
  </si>
  <si>
    <t>Обележавање паркинг места</t>
  </si>
  <si>
    <t>Одржавање и уређење паркинг места</t>
  </si>
  <si>
    <t>Трошкови уређења ДЕПО-а</t>
  </si>
  <si>
    <t>Кречење просторија</t>
  </si>
  <si>
    <t>Израда пројекта за јавну гаражу</t>
  </si>
  <si>
    <t>Ново запошљавање због повећаног обима посла</t>
  </si>
  <si>
    <t>Одлазак радника у пензију</t>
  </si>
  <si>
    <t>Трошкови грејања и воде</t>
  </si>
  <si>
    <t>Услуга мобилне  и фиксне телефоније</t>
  </si>
  <si>
    <t>Трошкови рекламе и пропаганде</t>
  </si>
  <si>
    <t>Услуге на одржавању софтвера</t>
  </si>
  <si>
    <t xml:space="preserve">Репрезентација </t>
  </si>
  <si>
    <t>Унапређење система за наплату паркинга путем СМС порука</t>
  </si>
  <si>
    <t>Унапређење система за наплату станарских паркинг карата</t>
  </si>
  <si>
    <t>Годишњи финансијски извештај</t>
  </si>
  <si>
    <t xml:space="preserve">Промена провајдера, и унапређење система контоле наплате паркирања </t>
  </si>
  <si>
    <t xml:space="preserve">Промена провајдера, и увођење иновација у систем наплате </t>
  </si>
  <si>
    <t>Сарадња новог провајдера на унапређењу система</t>
  </si>
  <si>
    <t xml:space="preserve">Додатно ангажовање и учестали контакти са новим провајдером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</si>
</sst>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\+0%;\-0%;0%;"/>
  </numFmts>
  <fonts count="5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2"/>
      <charset val="238"/>
    </font>
    <font>
      <sz val="12"/>
      <name val="Times New Roman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i/>
      <sz val="10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0"/>
      <name val="Times New Roman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Times New Roman"/>
      <family val="1"/>
    </font>
    <font>
      <b/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0" fontId="31" fillId="0" borderId="0"/>
    <xf numFmtId="9" fontId="1" fillId="0" borderId="0" applyFont="0" applyFill="0" applyBorder="0" applyAlignment="0" applyProtection="0"/>
  </cellStyleXfs>
  <cellXfs count="1054">
    <xf numFmtId="0" fontId="0" fillId="0" borderId="0" xfId="0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Protection="1"/>
    <xf numFmtId="0" fontId="7" fillId="0" borderId="0" xfId="0" applyFont="1" applyFill="1" applyProtection="1"/>
    <xf numFmtId="0" fontId="9" fillId="0" borderId="0" xfId="0" applyFont="1"/>
    <xf numFmtId="0" fontId="9" fillId="0" borderId="0" xfId="0" applyFont="1" applyBorder="1"/>
    <xf numFmtId="0" fontId="2" fillId="0" borderId="1" xfId="0" applyFont="1" applyBorder="1" applyAlignment="1">
      <alignment vertical="center"/>
    </xf>
    <xf numFmtId="0" fontId="9" fillId="0" borderId="2" xfId="0" applyFont="1" applyBorder="1"/>
    <xf numFmtId="3" fontId="9" fillId="0" borderId="3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7" fillId="0" borderId="0" xfId="0" applyFont="1" applyBorder="1" applyProtection="1"/>
    <xf numFmtId="0" fontId="7" fillId="0" borderId="2" xfId="0" applyFont="1" applyBorder="1" applyProtection="1"/>
    <xf numFmtId="0" fontId="32" fillId="0" borderId="0" xfId="0" applyFont="1"/>
    <xf numFmtId="0" fontId="11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3" fontId="10" fillId="5" borderId="5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3" fontId="10" fillId="5" borderId="11" xfId="0" applyNumberFormat="1" applyFont="1" applyFill="1" applyBorder="1" applyAlignment="1">
      <alignment horizontal="center" vertical="center" wrapText="1"/>
    </xf>
    <xf numFmtId="3" fontId="10" fillId="5" borderId="3" xfId="0" applyNumberFormat="1" applyFont="1" applyFill="1" applyBorder="1" applyAlignment="1">
      <alignment horizontal="center" vertical="center" wrapText="1"/>
    </xf>
    <xf numFmtId="3" fontId="10" fillId="5" borderId="12" xfId="0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1" fillId="4" borderId="15" xfId="0" applyFont="1" applyFill="1" applyBorder="1" applyAlignment="1">
      <alignment horizontal="center" vertical="center" wrapText="1"/>
    </xf>
    <xf numFmtId="0" fontId="0" fillId="0" borderId="2" xfId="0" applyBorder="1"/>
    <xf numFmtId="0" fontId="11" fillId="4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8" fillId="0" borderId="0" xfId="0" applyFont="1"/>
    <xf numFmtId="0" fontId="11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8" fillId="0" borderId="2" xfId="0" applyFont="1" applyBorder="1"/>
    <xf numFmtId="0" fontId="12" fillId="4" borderId="19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8" fillId="0" borderId="4" xfId="0" applyNumberFormat="1" applyFont="1" applyBorder="1" applyAlignment="1">
      <alignment horizontal="center" vertical="center"/>
    </xf>
    <xf numFmtId="3" fontId="18" fillId="0" borderId="14" xfId="0" applyNumberFormat="1" applyFont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/>
    </xf>
    <xf numFmtId="3" fontId="18" fillId="0" borderId="12" xfId="0" applyNumberFormat="1" applyFont="1" applyBorder="1" applyAlignment="1">
      <alignment horizontal="center" vertical="center"/>
    </xf>
    <xf numFmtId="0" fontId="18" fillId="0" borderId="0" xfId="0" applyFont="1" applyAlignment="1"/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vertical="center" wrapText="1"/>
    </xf>
    <xf numFmtId="0" fontId="12" fillId="4" borderId="20" xfId="0" applyFont="1" applyFill="1" applyBorder="1" applyAlignment="1">
      <alignment vertical="center" wrapText="1"/>
    </xf>
    <xf numFmtId="0" fontId="11" fillId="4" borderId="15" xfId="0" applyFont="1" applyFill="1" applyBorder="1" applyAlignment="1">
      <alignment vertical="center" wrapText="1"/>
    </xf>
    <xf numFmtId="0" fontId="12" fillId="4" borderId="15" xfId="0" applyFont="1" applyFill="1" applyBorder="1" applyAlignment="1">
      <alignment vertical="center" wrapText="1"/>
    </xf>
    <xf numFmtId="0" fontId="18" fillId="0" borderId="2" xfId="0" applyFont="1" applyBorder="1" applyAlignment="1"/>
    <xf numFmtId="0" fontId="11" fillId="4" borderId="5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33" fillId="0" borderId="0" xfId="0" applyNumberFormat="1" applyFont="1" applyFill="1" applyAlignment="1" applyProtection="1"/>
    <xf numFmtId="0" fontId="33" fillId="0" borderId="2" xfId="0" applyNumberFormat="1" applyFont="1" applyFill="1" applyBorder="1" applyAlignment="1" applyProtection="1"/>
    <xf numFmtId="0" fontId="34" fillId="0" borderId="0" xfId="0" applyNumberFormat="1" applyFont="1" applyFill="1" applyAlignment="1" applyProtection="1"/>
    <xf numFmtId="0" fontId="35" fillId="6" borderId="99" xfId="0" applyNumberFormat="1" applyFont="1" applyFill="1" applyBorder="1" applyAlignment="1" applyProtection="1">
      <alignment horizontal="center" vertical="center" wrapText="1"/>
    </xf>
    <xf numFmtId="0" fontId="35" fillId="6" borderId="100" xfId="0" applyNumberFormat="1" applyFont="1" applyFill="1" applyBorder="1" applyAlignment="1" applyProtection="1">
      <alignment horizontal="center" vertical="center" wrapText="1"/>
    </xf>
    <xf numFmtId="0" fontId="35" fillId="6" borderId="101" xfId="0" applyNumberFormat="1" applyFont="1" applyFill="1" applyBorder="1" applyAlignment="1" applyProtection="1">
      <alignment horizontal="center" vertical="center" wrapText="1"/>
    </xf>
    <xf numFmtId="0" fontId="36" fillId="0" borderId="102" xfId="0" applyNumberFormat="1" applyFont="1" applyFill="1" applyBorder="1" applyAlignment="1" applyProtection="1">
      <alignment horizontal="center" vertical="center"/>
    </xf>
    <xf numFmtId="0" fontId="36" fillId="0" borderId="22" xfId="0" applyNumberFormat="1" applyFont="1" applyFill="1" applyBorder="1" applyAlignment="1" applyProtection="1">
      <alignment horizontal="center" vertical="center"/>
    </xf>
    <xf numFmtId="0" fontId="36" fillId="0" borderId="20" xfId="0" applyNumberFormat="1" applyFont="1" applyFill="1" applyBorder="1" applyAlignment="1" applyProtection="1">
      <alignment horizontal="center" vertical="center"/>
    </xf>
    <xf numFmtId="0" fontId="36" fillId="0" borderId="7" xfId="0" applyNumberFormat="1" applyFont="1" applyFill="1" applyBorder="1" applyAlignment="1" applyProtection="1">
      <alignment horizontal="center" vertical="center"/>
    </xf>
    <xf numFmtId="0" fontId="36" fillId="0" borderId="104" xfId="0" applyNumberFormat="1" applyFont="1" applyFill="1" applyBorder="1" applyAlignment="1" applyProtection="1">
      <alignment horizontal="center" vertical="center"/>
    </xf>
    <xf numFmtId="0" fontId="36" fillId="0" borderId="23" xfId="0" applyNumberFormat="1" applyFont="1" applyFill="1" applyBorder="1" applyAlignment="1" applyProtection="1">
      <alignment horizontal="center" vertical="center"/>
    </xf>
    <xf numFmtId="0" fontId="36" fillId="0" borderId="24" xfId="0" applyNumberFormat="1" applyFont="1" applyFill="1" applyBorder="1" applyAlignment="1" applyProtection="1">
      <alignment horizontal="center" vertical="center"/>
    </xf>
    <xf numFmtId="0" fontId="36" fillId="0" borderId="10" xfId="0" applyNumberFormat="1" applyFont="1" applyFill="1" applyBorder="1" applyAlignment="1" applyProtection="1">
      <alignment horizontal="center" vertical="center"/>
    </xf>
    <xf numFmtId="0" fontId="36" fillId="0" borderId="15" xfId="0" applyNumberFormat="1" applyFont="1" applyFill="1" applyBorder="1" applyAlignment="1" applyProtection="1">
      <alignment horizontal="center" vertical="center"/>
    </xf>
    <xf numFmtId="0" fontId="36" fillId="0" borderId="4" xfId="0" applyNumberFormat="1" applyFont="1" applyFill="1" applyBorder="1" applyAlignment="1" applyProtection="1">
      <alignment horizontal="center" vertical="center"/>
    </xf>
    <xf numFmtId="0" fontId="36" fillId="0" borderId="14" xfId="0" applyNumberFormat="1" applyFont="1" applyFill="1" applyBorder="1" applyAlignment="1" applyProtection="1">
      <alignment horizontal="center" vertical="center"/>
    </xf>
    <xf numFmtId="0" fontId="36" fillId="0" borderId="25" xfId="0" applyNumberFormat="1" applyFont="1" applyFill="1" applyBorder="1" applyAlignment="1" applyProtection="1">
      <alignment horizontal="center" vertical="center"/>
    </xf>
    <xf numFmtId="0" fontId="36" fillId="0" borderId="26" xfId="0" applyNumberFormat="1" applyFont="1" applyFill="1" applyBorder="1" applyAlignment="1" applyProtection="1">
      <alignment horizontal="center" vertical="center"/>
    </xf>
    <xf numFmtId="0" fontId="36" fillId="0" borderId="13" xfId="0" applyNumberFormat="1" applyFont="1" applyFill="1" applyBorder="1" applyAlignment="1" applyProtection="1">
      <alignment horizontal="center" vertical="center"/>
    </xf>
    <xf numFmtId="0" fontId="36" fillId="0" borderId="105" xfId="0" applyNumberFormat="1" applyFont="1" applyFill="1" applyBorder="1" applyAlignment="1" applyProtection="1">
      <alignment horizontal="left" vertical="center" wrapText="1"/>
    </xf>
    <xf numFmtId="0" fontId="36" fillId="0" borderId="27" xfId="0" applyNumberFormat="1" applyFont="1" applyFill="1" applyBorder="1" applyAlignment="1" applyProtection="1">
      <alignment horizontal="left" vertical="center" wrapText="1"/>
    </xf>
    <xf numFmtId="0" fontId="36" fillId="0" borderId="28" xfId="0" applyNumberFormat="1" applyFont="1" applyFill="1" applyBorder="1" applyAlignment="1" applyProtection="1">
      <alignment horizontal="left" vertical="center" wrapText="1"/>
    </xf>
    <xf numFmtId="0" fontId="36" fillId="0" borderId="102" xfId="0" applyNumberFormat="1" applyFont="1" applyFill="1" applyBorder="1" applyAlignment="1" applyProtection="1">
      <alignment horizontal="left" vertical="center" wrapText="1"/>
    </xf>
    <xf numFmtId="0" fontId="36" fillId="0" borderId="23" xfId="0" applyNumberFormat="1" applyFont="1" applyFill="1" applyBorder="1" applyAlignment="1" applyProtection="1">
      <alignment horizontal="left" vertical="center" wrapText="1"/>
    </xf>
    <xf numFmtId="0" fontId="36" fillId="0" borderId="25" xfId="0" applyNumberFormat="1" applyFont="1" applyFill="1" applyBorder="1" applyAlignment="1" applyProtection="1">
      <alignment horizontal="left" vertical="center" wrapText="1"/>
    </xf>
    <xf numFmtId="0" fontId="36" fillId="0" borderId="29" xfId="0" applyNumberFormat="1" applyFont="1" applyFill="1" applyBorder="1" applyAlignment="1" applyProtection="1">
      <alignment horizontal="left" vertical="center" wrapText="1"/>
    </xf>
    <xf numFmtId="0" fontId="36" fillId="0" borderId="30" xfId="0" applyNumberFormat="1" applyFont="1" applyFill="1" applyBorder="1" applyAlignment="1" applyProtection="1">
      <alignment horizontal="center" vertical="center"/>
    </xf>
    <xf numFmtId="0" fontId="36" fillId="0" borderId="31" xfId="0" applyNumberFormat="1" applyFont="1" applyFill="1" applyBorder="1" applyAlignment="1" applyProtection="1">
      <alignment horizontal="center" vertical="center"/>
    </xf>
    <xf numFmtId="0" fontId="36" fillId="0" borderId="9" xfId="0" applyNumberFormat="1" applyFont="1" applyFill="1" applyBorder="1" applyAlignment="1" applyProtection="1">
      <alignment horizontal="center" vertical="center"/>
    </xf>
    <xf numFmtId="0" fontId="36" fillId="0" borderId="16" xfId="0" applyNumberFormat="1" applyFont="1" applyFill="1" applyBorder="1" applyAlignment="1" applyProtection="1">
      <alignment horizontal="center" vertical="center"/>
    </xf>
    <xf numFmtId="0" fontId="36" fillId="0" borderId="3" xfId="0" applyNumberFormat="1" applyFont="1" applyFill="1" applyBorder="1" applyAlignment="1" applyProtection="1">
      <alignment horizontal="center" vertical="center"/>
    </xf>
    <xf numFmtId="0" fontId="36" fillId="0" borderId="12" xfId="0" applyNumberFormat="1" applyFont="1" applyFill="1" applyBorder="1" applyAlignment="1" applyProtection="1">
      <alignment horizontal="center" vertical="center"/>
    </xf>
    <xf numFmtId="0" fontId="36" fillId="0" borderId="30" xfId="0" applyNumberFormat="1" applyFont="1" applyFill="1" applyBorder="1" applyAlignment="1" applyProtection="1">
      <alignment horizontal="left" vertical="center" wrapText="1"/>
    </xf>
    <xf numFmtId="0" fontId="37" fillId="0" borderId="0" xfId="0" applyNumberFormat="1" applyFont="1" applyFill="1" applyAlignment="1" applyProtection="1">
      <alignment horizontal="right"/>
    </xf>
    <xf numFmtId="0" fontId="38" fillId="0" borderId="0" xfId="0" applyNumberFormat="1" applyFont="1" applyFill="1" applyAlignment="1" applyProtection="1">
      <protection hidden="1"/>
    </xf>
    <xf numFmtId="0" fontId="33" fillId="0" borderId="0" xfId="0" applyNumberFormat="1" applyFont="1" applyFill="1" applyAlignment="1" applyProtection="1">
      <protection hidden="1"/>
    </xf>
    <xf numFmtId="0" fontId="33" fillId="0" borderId="0" xfId="0" applyNumberFormat="1" applyFont="1" applyFill="1" applyAlignment="1" applyProtection="1">
      <protection locked="0"/>
    </xf>
    <xf numFmtId="0" fontId="33" fillId="0" borderId="0" xfId="0" applyNumberFormat="1" applyFont="1" applyFill="1" applyBorder="1" applyAlignment="1" applyProtection="1">
      <protection locked="0"/>
    </xf>
    <xf numFmtId="0" fontId="33" fillId="0" borderId="2" xfId="0" applyNumberFormat="1" applyFont="1" applyFill="1" applyBorder="1" applyAlignment="1" applyProtection="1">
      <protection locked="0"/>
    </xf>
    <xf numFmtId="0" fontId="19" fillId="0" borderId="0" xfId="0" applyNumberFormat="1" applyFont="1" applyFill="1" applyAlignment="1" applyProtection="1">
      <protection locked="0"/>
    </xf>
    <xf numFmtId="0" fontId="39" fillId="0" borderId="0" xfId="0" applyNumberFormat="1" applyFont="1" applyFill="1" applyAlignment="1" applyProtection="1">
      <protection hidden="1"/>
    </xf>
    <xf numFmtId="0" fontId="40" fillId="0" borderId="0" xfId="0" applyNumberFormat="1" applyFont="1" applyFill="1" applyAlignment="1" applyProtection="1">
      <protection hidden="1"/>
    </xf>
    <xf numFmtId="0" fontId="40" fillId="0" borderId="0" xfId="0" applyNumberFormat="1" applyFont="1" applyFill="1" applyAlignment="1" applyProtection="1">
      <protection locked="0"/>
    </xf>
    <xf numFmtId="0" fontId="41" fillId="0" borderId="0" xfId="0" applyNumberFormat="1" applyFont="1" applyFill="1" applyAlignment="1" applyProtection="1">
      <protection locked="0"/>
    </xf>
    <xf numFmtId="0" fontId="35" fillId="7" borderId="9" xfId="0" applyNumberFormat="1" applyFont="1" applyFill="1" applyBorder="1" applyAlignment="1" applyProtection="1">
      <alignment horizontal="center" vertical="center"/>
      <protection locked="0"/>
    </xf>
    <xf numFmtId="0" fontId="35" fillId="7" borderId="106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31" xfId="0" applyNumberFormat="1" applyFont="1" applyFill="1" applyBorder="1" applyAlignment="1" applyProtection="1">
      <alignment horizontal="center" vertical="center"/>
      <protection locked="0"/>
    </xf>
    <xf numFmtId="0" fontId="35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07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26" xfId="0" applyNumberFormat="1" applyFont="1" applyFill="1" applyBorder="1" applyAlignment="1" applyProtection="1">
      <alignment horizontal="center" vertical="center"/>
      <protection locked="0"/>
    </xf>
    <xf numFmtId="0" fontId="36" fillId="8" borderId="32" xfId="0" applyNumberFormat="1" applyFont="1" applyFill="1" applyBorder="1" applyAlignment="1" applyProtection="1">
      <alignment horizontal="center" vertical="center"/>
      <protection hidden="1"/>
    </xf>
    <xf numFmtId="0" fontId="36" fillId="0" borderId="20" xfId="0" applyNumberFormat="1" applyFont="1" applyFill="1" applyBorder="1" applyAlignment="1" applyProtection="1">
      <alignment horizontal="center" vertical="center"/>
      <protection locked="0"/>
    </xf>
    <xf numFmtId="0" fontId="36" fillId="8" borderId="13" xfId="0" applyNumberFormat="1" applyFont="1" applyFill="1" applyBorder="1" applyAlignment="1" applyProtection="1">
      <alignment horizontal="center" vertical="center"/>
      <protection hidden="1"/>
    </xf>
    <xf numFmtId="0" fontId="36" fillId="8" borderId="20" xfId="0" applyNumberFormat="1" applyFont="1" applyFill="1" applyBorder="1" applyAlignment="1" applyProtection="1">
      <alignment horizontal="center" vertical="center"/>
      <protection hidden="1"/>
    </xf>
    <xf numFmtId="0" fontId="36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36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0" xfId="0" applyNumberFormat="1" applyFont="1" applyFill="1" applyBorder="1" applyAlignment="1" applyProtection="1">
      <protection hidden="1"/>
    </xf>
    <xf numFmtId="0" fontId="40" fillId="0" borderId="0" xfId="0" applyNumberFormat="1" applyFont="1" applyFill="1" applyBorder="1" applyAlignment="1" applyProtection="1">
      <protection hidden="1"/>
    </xf>
    <xf numFmtId="0" fontId="33" fillId="0" borderId="0" xfId="0" applyNumberFormat="1" applyFont="1" applyFill="1" applyBorder="1" applyAlignment="1" applyProtection="1">
      <protection hidden="1"/>
    </xf>
    <xf numFmtId="0" fontId="36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42" fillId="0" borderId="0" xfId="0" applyNumberFormat="1" applyFont="1" applyFill="1" applyAlignment="1" applyProtection="1">
      <protection locked="0"/>
    </xf>
    <xf numFmtId="0" fontId="35" fillId="0" borderId="0" xfId="0" applyNumberFormat="1" applyFont="1" applyFill="1" applyAlignment="1" applyProtection="1">
      <protection locked="0"/>
    </xf>
    <xf numFmtId="3" fontId="36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3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12" fillId="4" borderId="17" xfId="0" applyFont="1" applyFill="1" applyBorder="1" applyAlignment="1">
      <alignment horizontal="center" vertical="center" wrapText="1"/>
    </xf>
    <xf numFmtId="49" fontId="11" fillId="4" borderId="17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3" fontId="11" fillId="0" borderId="4" xfId="0" applyNumberFormat="1" applyFont="1" applyBorder="1"/>
    <xf numFmtId="3" fontId="11" fillId="0" borderId="4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/>
    </xf>
    <xf numFmtId="3" fontId="22" fillId="0" borderId="14" xfId="0" applyNumberFormat="1" applyFont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3" fontId="22" fillId="0" borderId="1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horizontal="center" vertical="center"/>
    </xf>
    <xf numFmtId="0" fontId="43" fillId="0" borderId="0" xfId="0" applyFont="1"/>
    <xf numFmtId="0" fontId="9" fillId="0" borderId="35" xfId="0" applyFont="1" applyBorder="1"/>
    <xf numFmtId="3" fontId="22" fillId="0" borderId="7" xfId="0" applyNumberFormat="1" applyFont="1" applyBorder="1" applyAlignment="1">
      <alignment horizontal="center" vertical="center"/>
    </xf>
    <xf numFmtId="0" fontId="9" fillId="8" borderId="19" xfId="0" applyFont="1" applyFill="1" applyBorder="1"/>
    <xf numFmtId="0" fontId="9" fillId="9" borderId="36" xfId="0" applyFont="1" applyFill="1" applyBorder="1"/>
    <xf numFmtId="0" fontId="9" fillId="9" borderId="37" xfId="0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38" xfId="0" applyFont="1" applyBorder="1"/>
    <xf numFmtId="3" fontId="9" fillId="0" borderId="20" xfId="0" applyNumberFormat="1" applyFont="1" applyBorder="1" applyAlignment="1">
      <alignment horizontal="center" vertical="center"/>
    </xf>
    <xf numFmtId="0" fontId="9" fillId="0" borderId="39" xfId="0" applyFont="1" applyBorder="1"/>
    <xf numFmtId="0" fontId="9" fillId="0" borderId="39" xfId="0" applyFont="1" applyBorder="1" applyAlignment="1">
      <alignment horizontal="center" vertical="center"/>
    </xf>
    <xf numFmtId="0" fontId="13" fillId="0" borderId="0" xfId="0" applyFont="1" applyBorder="1" applyAlignment="1">
      <alignment horizontal="right"/>
    </xf>
    <xf numFmtId="0" fontId="9" fillId="0" borderId="1" xfId="0" applyFont="1" applyBorder="1"/>
    <xf numFmtId="0" fontId="9" fillId="0" borderId="40" xfId="0" applyFont="1" applyBorder="1"/>
    <xf numFmtId="0" fontId="9" fillId="0" borderId="41" xfId="0" applyFont="1" applyBorder="1"/>
    <xf numFmtId="0" fontId="9" fillId="9" borderId="0" xfId="0" applyFont="1" applyFill="1"/>
    <xf numFmtId="0" fontId="22" fillId="0" borderId="29" xfId="0" applyFont="1" applyBorder="1"/>
    <xf numFmtId="0" fontId="9" fillId="9" borderId="41" xfId="0" applyFont="1" applyFill="1" applyBorder="1" applyAlignment="1">
      <alignment horizontal="right"/>
    </xf>
    <xf numFmtId="0" fontId="9" fillId="9" borderId="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0" xfId="0" applyFont="1" applyFill="1" applyBorder="1" applyAlignment="1">
      <alignment horizontal="right"/>
    </xf>
    <xf numFmtId="0" fontId="9" fillId="8" borderId="42" xfId="0" applyFont="1" applyFill="1" applyBorder="1" applyAlignment="1">
      <alignment horizontal="center" vertical="center" wrapText="1"/>
    </xf>
    <xf numFmtId="0" fontId="9" fillId="8" borderId="42" xfId="0" applyFont="1" applyFill="1" applyBorder="1" applyAlignment="1">
      <alignment horizontal="center" wrapText="1"/>
    </xf>
    <xf numFmtId="0" fontId="9" fillId="8" borderId="40" xfId="0" applyFont="1" applyFill="1" applyBorder="1" applyAlignment="1">
      <alignment horizontal="center" vertical="center" wrapText="1"/>
    </xf>
    <xf numFmtId="0" fontId="9" fillId="9" borderId="41" xfId="0" applyFont="1" applyFill="1" applyBorder="1"/>
    <xf numFmtId="0" fontId="9" fillId="9" borderId="0" xfId="0" applyFont="1" applyFill="1" applyBorder="1"/>
    <xf numFmtId="0" fontId="9" fillId="9" borderId="40" xfId="0" applyFont="1" applyFill="1" applyBorder="1" applyAlignment="1">
      <alignment horizontal="right"/>
    </xf>
    <xf numFmtId="0" fontId="9" fillId="9" borderId="34" xfId="0" applyFont="1" applyFill="1" applyBorder="1" applyAlignment="1">
      <alignment horizontal="left"/>
    </xf>
    <xf numFmtId="0" fontId="9" fillId="9" borderId="2" xfId="0" applyFont="1" applyFill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5" xfId="0" applyFont="1" applyBorder="1"/>
    <xf numFmtId="0" fontId="9" fillId="0" borderId="29" xfId="0" applyFont="1" applyBorder="1"/>
    <xf numFmtId="0" fontId="9" fillId="8" borderId="25" xfId="0" applyFont="1" applyFill="1" applyBorder="1" applyAlignment="1">
      <alignment horizontal="left"/>
    </xf>
    <xf numFmtId="0" fontId="9" fillId="8" borderId="27" xfId="0" applyFont="1" applyFill="1" applyBorder="1" applyAlignment="1">
      <alignment horizontal="left"/>
    </xf>
    <xf numFmtId="0" fontId="9" fillId="8" borderId="40" xfId="0" applyFont="1" applyFill="1" applyBorder="1" applyAlignment="1">
      <alignment horizontal="left"/>
    </xf>
    <xf numFmtId="3" fontId="5" fillId="0" borderId="15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43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43" xfId="0" applyNumberFormat="1" applyFont="1" applyBorder="1" applyAlignment="1">
      <alignment horizontal="center" vertical="center"/>
    </xf>
    <xf numFmtId="3" fontId="11" fillId="0" borderId="13" xfId="0" applyNumberFormat="1" applyFont="1" applyBorder="1" applyAlignment="1">
      <alignment horizontal="center" vertical="center"/>
    </xf>
    <xf numFmtId="3" fontId="22" fillId="0" borderId="15" xfId="0" applyNumberFormat="1" applyFont="1" applyBorder="1" applyAlignment="1">
      <alignment horizontal="center" vertical="center"/>
    </xf>
    <xf numFmtId="3" fontId="22" fillId="0" borderId="6" xfId="0" applyNumberFormat="1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0" fontId="18" fillId="0" borderId="0" xfId="0" applyFont="1" applyBorder="1"/>
    <xf numFmtId="3" fontId="11" fillId="0" borderId="14" xfId="0" applyNumberFormat="1" applyFont="1" applyBorder="1"/>
    <xf numFmtId="0" fontId="5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/>
    <xf numFmtId="0" fontId="21" fillId="0" borderId="0" xfId="0" applyFont="1"/>
    <xf numFmtId="2" fontId="21" fillId="0" borderId="0" xfId="0" applyNumberFormat="1" applyFont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wrapText="1"/>
    </xf>
    <xf numFmtId="0" fontId="5" fillId="0" borderId="26" xfId="0" applyFont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3" fontId="15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right"/>
    </xf>
    <xf numFmtId="0" fontId="15" fillId="0" borderId="0" xfId="0" applyFont="1" applyFill="1" applyBorder="1" applyAlignment="1">
      <alignment vertical="center" wrapText="1"/>
    </xf>
    <xf numFmtId="0" fontId="21" fillId="0" borderId="0" xfId="0" applyFont="1" applyBorder="1"/>
    <xf numFmtId="0" fontId="5" fillId="0" borderId="0" xfId="0" applyFont="1" applyBorder="1" applyAlignment="1">
      <alignment horizontal="center" vertical="center"/>
    </xf>
    <xf numFmtId="3" fontId="5" fillId="0" borderId="13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44" xfId="0" applyFont="1" applyBorder="1" applyAlignment="1">
      <alignment horizontal="left" vertical="center" wrapText="1"/>
    </xf>
    <xf numFmtId="3" fontId="5" fillId="0" borderId="16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5" borderId="3" xfId="0" applyFont="1" applyFill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5" fillId="0" borderId="0" xfId="0" applyFont="1" applyFill="1"/>
    <xf numFmtId="0" fontId="1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5" fillId="2" borderId="26" xfId="3" applyNumberFormat="1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left" vertical="center" wrapText="1"/>
    </xf>
    <xf numFmtId="3" fontId="5" fillId="0" borderId="20" xfId="3" applyNumberFormat="1" applyFont="1" applyFill="1" applyBorder="1" applyAlignment="1">
      <alignment horizontal="center" vertical="center"/>
    </xf>
    <xf numFmtId="3" fontId="5" fillId="0" borderId="45" xfId="3" applyNumberFormat="1" applyFont="1" applyFill="1" applyBorder="1" applyAlignment="1">
      <alignment horizontal="center" vertical="center"/>
    </xf>
    <xf numFmtId="3" fontId="5" fillId="0" borderId="7" xfId="3" applyNumberFormat="1" applyFont="1" applyFill="1" applyBorder="1" applyAlignment="1">
      <alignment horizontal="center" vertical="center"/>
    </xf>
    <xf numFmtId="3" fontId="5" fillId="0" borderId="13" xfId="3" applyNumberFormat="1" applyFont="1" applyFill="1" applyBorder="1" applyAlignment="1">
      <alignment horizontal="center" vertical="center"/>
    </xf>
    <xf numFmtId="49" fontId="5" fillId="2" borderId="10" xfId="3" applyNumberFormat="1" applyFont="1" applyFill="1" applyBorder="1" applyAlignment="1">
      <alignment horizontal="center" vertical="center"/>
    </xf>
    <xf numFmtId="0" fontId="5" fillId="2" borderId="14" xfId="3" applyFont="1" applyFill="1" applyBorder="1" applyAlignment="1">
      <alignment horizontal="left" vertical="center" wrapText="1"/>
    </xf>
    <xf numFmtId="3" fontId="5" fillId="0" borderId="15" xfId="3" applyNumberFormat="1" applyFont="1" applyFill="1" applyBorder="1" applyAlignment="1">
      <alignment horizontal="center" vertical="center"/>
    </xf>
    <xf numFmtId="3" fontId="5" fillId="0" borderId="46" xfId="3" applyNumberFormat="1" applyFont="1" applyFill="1" applyBorder="1" applyAlignment="1">
      <alignment horizontal="center" vertical="center"/>
    </xf>
    <xf numFmtId="3" fontId="5" fillId="0" borderId="4" xfId="3" applyNumberFormat="1" applyFont="1" applyFill="1" applyBorder="1" applyAlignment="1">
      <alignment horizontal="center" vertical="center"/>
    </xf>
    <xf numFmtId="3" fontId="5" fillId="0" borderId="14" xfId="3" applyNumberFormat="1" applyFont="1" applyFill="1" applyBorder="1" applyAlignment="1">
      <alignment horizontal="center" vertical="center"/>
    </xf>
    <xf numFmtId="49" fontId="5" fillId="2" borderId="14" xfId="3" applyNumberFormat="1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vertical="center"/>
    </xf>
    <xf numFmtId="0" fontId="5" fillId="2" borderId="14" xfId="3" applyFont="1" applyFill="1" applyBorder="1" applyAlignment="1">
      <alignment vertical="center" wrapText="1"/>
    </xf>
    <xf numFmtId="0" fontId="5" fillId="2" borderId="14" xfId="3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/>
    <xf numFmtId="0" fontId="16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52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/>
    </xf>
    <xf numFmtId="3" fontId="5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vertical="top"/>
    </xf>
    <xf numFmtId="0" fontId="24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5" fillId="0" borderId="26" xfId="0" applyFont="1" applyBorder="1" applyAlignment="1">
      <alignment horizontal="center" vertical="center" wrapText="1"/>
    </xf>
    <xf numFmtId="3" fontId="5" fillId="0" borderId="54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0" fontId="22" fillId="7" borderId="55" xfId="0" applyFont="1" applyFill="1" applyBorder="1" applyAlignment="1">
      <alignment horizontal="center" vertical="center" wrapText="1"/>
    </xf>
    <xf numFmtId="0" fontId="22" fillId="7" borderId="56" xfId="0" applyFont="1" applyFill="1" applyBorder="1" applyAlignment="1">
      <alignment horizontal="center" vertical="center" wrapText="1"/>
    </xf>
    <xf numFmtId="0" fontId="22" fillId="7" borderId="57" xfId="0" applyFont="1" applyFill="1" applyBorder="1" applyAlignment="1">
      <alignment horizontal="center" vertical="center" wrapText="1"/>
    </xf>
    <xf numFmtId="3" fontId="5" fillId="7" borderId="39" xfId="0" applyNumberFormat="1" applyFont="1" applyFill="1" applyBorder="1" applyAlignment="1">
      <alignment horizontal="center" vertical="center"/>
    </xf>
    <xf numFmtId="3" fontId="5" fillId="7" borderId="21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40" xfId="0" applyNumberFormat="1" applyFont="1" applyFill="1" applyBorder="1" applyAlignment="1">
      <alignment horizontal="center" vertical="center"/>
    </xf>
    <xf numFmtId="3" fontId="5" fillId="7" borderId="49" xfId="0" applyNumberFormat="1" applyFont="1" applyFill="1" applyBorder="1" applyAlignment="1">
      <alignment horizontal="center" vertical="center"/>
    </xf>
    <xf numFmtId="3" fontId="5" fillId="7" borderId="32" xfId="0" applyNumberFormat="1" applyFont="1" applyFill="1" applyBorder="1" applyAlignment="1">
      <alignment horizontal="center" vertical="center"/>
    </xf>
    <xf numFmtId="4" fontId="5" fillId="7" borderId="16" xfId="0" applyNumberFormat="1" applyFont="1" applyFill="1" applyBorder="1" applyAlignment="1">
      <alignment horizontal="center" vertical="center"/>
    </xf>
    <xf numFmtId="4" fontId="5" fillId="7" borderId="12" xfId="0" applyNumberFormat="1" applyFont="1" applyFill="1" applyBorder="1" applyAlignment="1">
      <alignment horizontal="center" vertical="center"/>
    </xf>
    <xf numFmtId="0" fontId="22" fillId="7" borderId="58" xfId="0" applyFont="1" applyFill="1" applyBorder="1" applyAlignment="1">
      <alignment horizontal="center" vertical="center" wrapText="1"/>
    </xf>
    <xf numFmtId="0" fontId="22" fillId="7" borderId="59" xfId="0" applyFont="1" applyFill="1" applyBorder="1" applyAlignment="1">
      <alignment horizontal="center" vertical="center" wrapText="1"/>
    </xf>
    <xf numFmtId="0" fontId="5" fillId="7" borderId="60" xfId="0" applyFont="1" applyFill="1" applyBorder="1" applyAlignment="1">
      <alignment horizontal="right" vertical="center" wrapText="1"/>
    </xf>
    <xf numFmtId="0" fontId="15" fillId="7" borderId="39" xfId="0" applyFont="1" applyFill="1" applyBorder="1" applyAlignment="1">
      <alignment horizontal="right" vertical="center" wrapText="1"/>
    </xf>
    <xf numFmtId="3" fontId="5" fillId="7" borderId="5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5" fillId="10" borderId="47" xfId="3" applyFont="1" applyFill="1" applyBorder="1" applyAlignment="1">
      <alignment horizontal="center" vertical="center" wrapText="1"/>
    </xf>
    <xf numFmtId="49" fontId="5" fillId="0" borderId="26" xfId="3" applyNumberFormat="1" applyFont="1" applyBorder="1" applyAlignment="1">
      <alignment horizontal="center" vertical="center"/>
    </xf>
    <xf numFmtId="0" fontId="15" fillId="0" borderId="7" xfId="3" applyFont="1" applyBorder="1" applyAlignment="1">
      <alignment horizontal="left" vertical="center" wrapText="1"/>
    </xf>
    <xf numFmtId="3" fontId="5" fillId="0" borderId="61" xfId="3" applyNumberFormat="1" applyFont="1" applyBorder="1" applyAlignment="1">
      <alignment horizontal="center" vertical="center"/>
    </xf>
    <xf numFmtId="0" fontId="5" fillId="3" borderId="47" xfId="3" applyFont="1" applyFill="1" applyBorder="1" applyAlignment="1">
      <alignment vertical="center"/>
    </xf>
    <xf numFmtId="49" fontId="5" fillId="0" borderId="20" xfId="3" applyNumberFormat="1" applyFont="1" applyBorder="1" applyAlignment="1">
      <alignment horizontal="center" vertical="center"/>
    </xf>
    <xf numFmtId="3" fontId="5" fillId="0" borderId="13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5" fillId="0" borderId="10" xfId="3" applyNumberFormat="1" applyFont="1" applyBorder="1" applyAlignment="1">
      <alignment horizontal="center" vertical="center"/>
    </xf>
    <xf numFmtId="0" fontId="24" fillId="0" borderId="4" xfId="3" applyFont="1" applyBorder="1" applyAlignment="1">
      <alignment horizontal="left" vertical="center"/>
    </xf>
    <xf numFmtId="3" fontId="5" fillId="0" borderId="17" xfId="3" applyNumberFormat="1" applyFont="1" applyBorder="1" applyAlignment="1">
      <alignment horizontal="center" vertical="center"/>
    </xf>
    <xf numFmtId="0" fontId="5" fillId="3" borderId="47" xfId="3" applyFont="1" applyFill="1" applyBorder="1"/>
    <xf numFmtId="49" fontId="5" fillId="0" borderId="15" xfId="3" applyNumberFormat="1" applyFont="1" applyBorder="1" applyAlignment="1">
      <alignment horizontal="center" vertical="center"/>
    </xf>
    <xf numFmtId="3" fontId="5" fillId="0" borderId="14" xfId="3" applyNumberFormat="1" applyFont="1" applyBorder="1" applyAlignment="1">
      <alignment horizontal="center" vertical="center"/>
    </xf>
    <xf numFmtId="0" fontId="22" fillId="0" borderId="0" xfId="0" applyFont="1" applyBorder="1"/>
    <xf numFmtId="0" fontId="5" fillId="0" borderId="4" xfId="3" applyFont="1" applyBorder="1" applyAlignment="1">
      <alignment horizontal="left" vertical="center"/>
    </xf>
    <xf numFmtId="49" fontId="5" fillId="0" borderId="10" xfId="3" applyNumberFormat="1" applyFont="1" applyBorder="1" applyAlignment="1">
      <alignment horizontal="center" vertical="center" wrapText="1"/>
    </xf>
    <xf numFmtId="0" fontId="15" fillId="0" borderId="4" xfId="3" applyFont="1" applyBorder="1" applyAlignment="1">
      <alignment horizontal="left" vertical="center" wrapText="1"/>
    </xf>
    <xf numFmtId="0" fontId="5" fillId="3" borderId="47" xfId="3" applyFont="1" applyFill="1" applyBorder="1" applyAlignment="1">
      <alignment vertical="center" wrapText="1"/>
    </xf>
    <xf numFmtId="49" fontId="5" fillId="0" borderId="15" xfId="3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9" fontId="5" fillId="0" borderId="9" xfId="3" applyNumberFormat="1" applyFont="1" applyBorder="1" applyAlignment="1">
      <alignment horizontal="center" vertical="center"/>
    </xf>
    <xf numFmtId="0" fontId="5" fillId="0" borderId="3" xfId="3" applyFont="1" applyBorder="1" applyAlignment="1">
      <alignment horizontal="left" vertical="center"/>
    </xf>
    <xf numFmtId="3" fontId="5" fillId="0" borderId="18" xfId="3" applyNumberFormat="1" applyFont="1" applyBorder="1" applyAlignment="1">
      <alignment horizontal="center" vertical="center"/>
    </xf>
    <xf numFmtId="49" fontId="5" fillId="0" borderId="16" xfId="3" applyNumberFormat="1" applyFont="1" applyBorder="1" applyAlignment="1">
      <alignment horizontal="center" vertical="center"/>
    </xf>
    <xf numFmtId="3" fontId="5" fillId="0" borderId="12" xfId="3" applyNumberFormat="1" applyFont="1" applyBorder="1" applyAlignment="1">
      <alignment horizontal="center" vertical="center"/>
    </xf>
    <xf numFmtId="0" fontId="5" fillId="10" borderId="62" xfId="0" applyFont="1" applyFill="1" applyBorder="1"/>
    <xf numFmtId="0" fontId="5" fillId="10" borderId="1" xfId="0" applyFont="1" applyFill="1" applyBorder="1"/>
    <xf numFmtId="0" fontId="5" fillId="10" borderId="63" xfId="0" applyFont="1" applyFill="1" applyBorder="1"/>
    <xf numFmtId="0" fontId="5" fillId="10" borderId="59" xfId="0" applyFont="1" applyFill="1" applyBorder="1"/>
    <xf numFmtId="3" fontId="5" fillId="0" borderId="17" xfId="3" applyNumberFormat="1" applyFont="1" applyBorder="1" applyAlignment="1">
      <alignment horizontal="center" vertical="center" wrapText="1"/>
    </xf>
    <xf numFmtId="3" fontId="5" fillId="0" borderId="14" xfId="3" applyNumberFormat="1" applyFont="1" applyBorder="1" applyAlignment="1">
      <alignment horizontal="center" vertical="center" wrapText="1"/>
    </xf>
    <xf numFmtId="0" fontId="15" fillId="10" borderId="42" xfId="3" applyFont="1" applyFill="1" applyBorder="1" applyAlignment="1">
      <alignment horizontal="center" vertical="center" wrapText="1"/>
    </xf>
    <xf numFmtId="0" fontId="23" fillId="0" borderId="0" xfId="0" applyFont="1"/>
    <xf numFmtId="0" fontId="15" fillId="7" borderId="52" xfId="3" applyFont="1" applyFill="1" applyBorder="1" applyAlignment="1">
      <alignment horizontal="center" vertical="center" wrapText="1"/>
    </xf>
    <xf numFmtId="0" fontId="15" fillId="7" borderId="57" xfId="3" applyFont="1" applyFill="1" applyBorder="1" applyAlignment="1">
      <alignment horizontal="center" vertical="center" wrapText="1"/>
    </xf>
    <xf numFmtId="3" fontId="15" fillId="7" borderId="56" xfId="3" applyNumberFormat="1" applyFont="1" applyFill="1" applyBorder="1" applyAlignment="1">
      <alignment horizontal="center" vertical="center"/>
    </xf>
    <xf numFmtId="0" fontId="15" fillId="7" borderId="64" xfId="3" applyFont="1" applyFill="1" applyBorder="1" applyAlignment="1">
      <alignment horizontal="center" vertical="center" wrapText="1"/>
    </xf>
    <xf numFmtId="0" fontId="15" fillId="7" borderId="55" xfId="3" applyFont="1" applyFill="1" applyBorder="1" applyAlignment="1">
      <alignment horizontal="center" vertical="center" wrapText="1"/>
    </xf>
    <xf numFmtId="0" fontId="15" fillId="7" borderId="11" xfId="3" applyFont="1" applyFill="1" applyBorder="1" applyAlignment="1">
      <alignment horizontal="center" vertical="center" wrapText="1"/>
    </xf>
    <xf numFmtId="0" fontId="15" fillId="7" borderId="5" xfId="3" applyFont="1" applyFill="1" applyBorder="1" applyAlignment="1">
      <alignment horizontal="center" vertical="center" wrapText="1"/>
    </xf>
    <xf numFmtId="3" fontId="15" fillId="7" borderId="21" xfId="3" applyNumberFormat="1" applyFont="1" applyFill="1" applyBorder="1" applyAlignment="1">
      <alignment horizontal="center" vertical="center"/>
    </xf>
    <xf numFmtId="3" fontId="15" fillId="7" borderId="8" xfId="3" applyNumberFormat="1" applyFont="1" applyFill="1" applyBorder="1" applyAlignment="1">
      <alignment horizontal="center" vertical="center"/>
    </xf>
    <xf numFmtId="0" fontId="15" fillId="7" borderId="39" xfId="3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3" fillId="7" borderId="39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0" xfId="0" applyFont="1" applyBorder="1"/>
    <xf numFmtId="0" fontId="9" fillId="0" borderId="13" xfId="0" applyFont="1" applyBorder="1"/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2" xfId="0" applyFont="1" applyBorder="1"/>
    <xf numFmtId="0" fontId="9" fillId="0" borderId="13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7" borderId="55" xfId="0" applyFont="1" applyFill="1" applyBorder="1" applyAlignment="1">
      <alignment horizontal="center" vertical="center" wrapText="1"/>
    </xf>
    <xf numFmtId="0" fontId="11" fillId="7" borderId="57" xfId="0" applyFont="1" applyFill="1" applyBorder="1" applyAlignment="1">
      <alignment horizontal="center" vertical="center" wrapText="1"/>
    </xf>
    <xf numFmtId="0" fontId="11" fillId="7" borderId="56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26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14" fillId="7" borderId="65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0" borderId="28" xfId="0" applyFont="1" applyBorder="1"/>
    <xf numFmtId="0" fontId="22" fillId="0" borderId="20" xfId="0" applyFont="1" applyBorder="1" applyAlignment="1">
      <alignment horizontal="left" vertical="center"/>
    </xf>
    <xf numFmtId="0" fontId="22" fillId="0" borderId="7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3" fontId="22" fillId="0" borderId="61" xfId="0" applyNumberFormat="1" applyFont="1" applyBorder="1" applyAlignment="1">
      <alignment horizontal="center" vertical="center"/>
    </xf>
    <xf numFmtId="0" fontId="22" fillId="0" borderId="27" xfId="0" applyFont="1" applyBorder="1"/>
    <xf numFmtId="0" fontId="22" fillId="0" borderId="15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3" fontId="22" fillId="0" borderId="17" xfId="0" applyNumberFormat="1" applyFont="1" applyBorder="1" applyAlignment="1">
      <alignment horizontal="center" vertical="center"/>
    </xf>
    <xf numFmtId="0" fontId="14" fillId="0" borderId="27" xfId="0" applyFont="1" applyBorder="1"/>
    <xf numFmtId="0" fontId="22" fillId="0" borderId="16" xfId="0" applyFont="1" applyBorder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3" fontId="22" fillId="0" borderId="66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horizontal="center" vertical="center"/>
    </xf>
    <xf numFmtId="3" fontId="22" fillId="9" borderId="58" xfId="0" applyNumberFormat="1" applyFont="1" applyFill="1" applyBorder="1" applyAlignment="1">
      <alignment horizontal="center" vertical="center"/>
    </xf>
    <xf numFmtId="3" fontId="22" fillId="7" borderId="59" xfId="0" applyNumberFormat="1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3" fontId="22" fillId="7" borderId="58" xfId="0" applyNumberFormat="1" applyFont="1" applyFill="1" applyBorder="1" applyAlignment="1">
      <alignment horizontal="center" vertical="center"/>
    </xf>
    <xf numFmtId="3" fontId="22" fillId="7" borderId="40" xfId="0" applyNumberFormat="1" applyFont="1" applyFill="1" applyBorder="1" applyAlignment="1">
      <alignment horizontal="center" vertical="center"/>
    </xf>
    <xf numFmtId="0" fontId="22" fillId="9" borderId="58" xfId="0" applyFont="1" applyFill="1" applyBorder="1" applyAlignment="1"/>
    <xf numFmtId="0" fontId="22" fillId="7" borderId="59" xfId="0" applyFont="1" applyFill="1" applyBorder="1" applyAlignment="1"/>
    <xf numFmtId="0" fontId="22" fillId="0" borderId="2" xfId="0" applyFont="1" applyBorder="1"/>
    <xf numFmtId="0" fontId="22" fillId="9" borderId="47" xfId="0" applyFont="1" applyFill="1" applyBorder="1"/>
    <xf numFmtId="0" fontId="22" fillId="7" borderId="54" xfId="0" applyFont="1" applyFill="1" applyBorder="1"/>
    <xf numFmtId="0" fontId="22" fillId="9" borderId="42" xfId="0" applyFont="1" applyFill="1" applyBorder="1"/>
    <xf numFmtId="0" fontId="22" fillId="7" borderId="40" xfId="0" applyFont="1" applyFill="1" applyBorder="1"/>
    <xf numFmtId="0" fontId="22" fillId="9" borderId="58" xfId="0" applyFont="1" applyFill="1" applyBorder="1"/>
    <xf numFmtId="0" fontId="22" fillId="7" borderId="59" xfId="0" applyFont="1" applyFill="1" applyBorder="1"/>
    <xf numFmtId="0" fontId="15" fillId="0" borderId="0" xfId="3" applyFont="1"/>
    <xf numFmtId="0" fontId="5" fillId="0" borderId="0" xfId="3" applyFont="1"/>
    <xf numFmtId="0" fontId="9" fillId="0" borderId="0" xfId="3" applyFont="1"/>
    <xf numFmtId="0" fontId="5" fillId="0" borderId="0" xfId="3" applyFont="1" applyFill="1"/>
    <xf numFmtId="0" fontId="5" fillId="0" borderId="0" xfId="3" applyFont="1" applyBorder="1"/>
    <xf numFmtId="0" fontId="5" fillId="0" borderId="0" xfId="3" applyFont="1" applyAlignment="1">
      <alignment horizontal="right"/>
    </xf>
    <xf numFmtId="0" fontId="15" fillId="9" borderId="67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left" vertical="center" wrapText="1"/>
    </xf>
    <xf numFmtId="3" fontId="5" fillId="0" borderId="4" xfId="1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left" vertical="center"/>
    </xf>
    <xf numFmtId="49" fontId="5" fillId="0" borderId="44" xfId="3" applyNumberFormat="1" applyFont="1" applyBorder="1" applyAlignment="1">
      <alignment horizontal="center" vertical="center"/>
    </xf>
    <xf numFmtId="0" fontId="5" fillId="0" borderId="6" xfId="3" applyFont="1" applyFill="1" applyBorder="1" applyAlignment="1">
      <alignment horizontal="left" vertical="center" wrapText="1"/>
    </xf>
    <xf numFmtId="3" fontId="5" fillId="0" borderId="6" xfId="1" applyNumberFormat="1" applyFont="1" applyFill="1" applyBorder="1" applyAlignment="1">
      <alignment horizontal="center" vertical="center"/>
    </xf>
    <xf numFmtId="49" fontId="15" fillId="9" borderId="67" xfId="3" applyNumberFormat="1" applyFont="1" applyFill="1" applyBorder="1" applyAlignment="1">
      <alignment vertical="center"/>
    </xf>
    <xf numFmtId="0" fontId="5" fillId="0" borderId="3" xfId="3" applyFont="1" applyFill="1" applyBorder="1" applyAlignment="1">
      <alignment horizontal="left" vertical="center" wrapText="1"/>
    </xf>
    <xf numFmtId="3" fontId="5" fillId="0" borderId="3" xfId="1" applyNumberFormat="1" applyFont="1" applyFill="1" applyBorder="1" applyAlignment="1">
      <alignment horizontal="center" vertical="center"/>
    </xf>
    <xf numFmtId="49" fontId="5" fillId="9" borderId="67" xfId="3" applyNumberFormat="1" applyFont="1" applyFill="1" applyBorder="1" applyAlignment="1">
      <alignment horizontal="center" vertical="center"/>
    </xf>
    <xf numFmtId="0" fontId="15" fillId="9" borderId="22" xfId="3" applyFont="1" applyFill="1" applyBorder="1" applyAlignment="1"/>
    <xf numFmtId="0" fontId="5" fillId="9" borderId="0" xfId="0" applyFont="1" applyFill="1" applyBorder="1"/>
    <xf numFmtId="0" fontId="5" fillId="9" borderId="2" xfId="0" applyFont="1" applyFill="1" applyBorder="1"/>
    <xf numFmtId="0" fontId="5" fillId="0" borderId="66" xfId="3" applyFont="1" applyFill="1" applyBorder="1" applyAlignment="1">
      <alignment horizontal="left" vertical="center" wrapText="1"/>
    </xf>
    <xf numFmtId="49" fontId="5" fillId="0" borderId="68" xfId="3" applyNumberFormat="1" applyFont="1" applyBorder="1" applyAlignment="1">
      <alignment horizontal="center" vertical="center"/>
    </xf>
    <xf numFmtId="3" fontId="5" fillId="0" borderId="17" xfId="1" applyNumberFormat="1" applyFont="1" applyFill="1" applyBorder="1" applyAlignment="1">
      <alignment horizontal="center" vertical="center"/>
    </xf>
    <xf numFmtId="3" fontId="5" fillId="0" borderId="18" xfId="1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164" fontId="5" fillId="0" borderId="0" xfId="1" applyFont="1" applyFill="1" applyBorder="1" applyAlignment="1">
      <alignment horizontal="left"/>
    </xf>
    <xf numFmtId="0" fontId="15" fillId="0" borderId="0" xfId="3" applyFont="1" applyFill="1" applyBorder="1" applyAlignment="1">
      <alignment horizontal="left"/>
    </xf>
    <xf numFmtId="49" fontId="5" fillId="0" borderId="0" xfId="3" applyNumberFormat="1" applyFont="1" applyBorder="1" applyAlignment="1">
      <alignment horizontal="center" vertical="center"/>
    </xf>
    <xf numFmtId="0" fontId="5" fillId="0" borderId="0" xfId="3" applyFont="1" applyFill="1" applyBorder="1" applyAlignment="1">
      <alignment horizontal="left" wrapText="1"/>
    </xf>
    <xf numFmtId="49" fontId="5" fillId="7" borderId="62" xfId="3" applyNumberFormat="1" applyFont="1" applyFill="1" applyBorder="1" applyAlignment="1">
      <alignment horizontal="center" vertical="center"/>
    </xf>
    <xf numFmtId="0" fontId="15" fillId="7" borderId="63" xfId="3" applyFont="1" applyFill="1" applyBorder="1" applyAlignment="1">
      <alignment horizontal="right" wrapText="1"/>
    </xf>
    <xf numFmtId="3" fontId="5" fillId="7" borderId="62" xfId="1" applyNumberFormat="1" applyFont="1" applyFill="1" applyBorder="1" applyAlignment="1">
      <alignment horizontal="center" vertical="center"/>
    </xf>
    <xf numFmtId="0" fontId="15" fillId="7" borderId="59" xfId="3" applyFont="1" applyFill="1" applyBorder="1" applyAlignment="1">
      <alignment horizontal="right" wrapText="1"/>
    </xf>
    <xf numFmtId="3" fontId="5" fillId="7" borderId="63" xfId="1" applyNumberFormat="1" applyFont="1" applyFill="1" applyBorder="1" applyAlignment="1">
      <alignment horizontal="center" vertical="center"/>
    </xf>
    <xf numFmtId="0" fontId="15" fillId="7" borderId="0" xfId="3" applyFont="1" applyFill="1" applyBorder="1" applyAlignment="1">
      <alignment horizontal="right" wrapText="1"/>
    </xf>
    <xf numFmtId="0" fontId="29" fillId="0" borderId="0" xfId="0" applyFont="1" applyFill="1" applyProtection="1"/>
    <xf numFmtId="0" fontId="28" fillId="0" borderId="0" xfId="0" applyFont="1" applyFill="1" applyAlignment="1" applyProtection="1">
      <alignment horizontal="right"/>
    </xf>
    <xf numFmtId="0" fontId="28" fillId="0" borderId="0" xfId="0" applyFont="1" applyFill="1" applyProtection="1"/>
    <xf numFmtId="0" fontId="29" fillId="0" borderId="51" xfId="0" applyFont="1" applyFill="1" applyBorder="1" applyAlignment="1" applyProtection="1">
      <alignment horizontal="left" vertical="center"/>
    </xf>
    <xf numFmtId="3" fontId="29" fillId="0" borderId="51" xfId="0" applyNumberFormat="1" applyFont="1" applyFill="1" applyBorder="1" applyAlignment="1" applyProtection="1">
      <alignment horizontal="center" vertical="center"/>
    </xf>
    <xf numFmtId="3" fontId="29" fillId="0" borderId="51" xfId="0" applyNumberFormat="1" applyFont="1" applyBorder="1" applyAlignment="1" applyProtection="1">
      <alignment horizontal="center" vertical="center"/>
      <protection locked="0"/>
    </xf>
    <xf numFmtId="3" fontId="29" fillId="0" borderId="32" xfId="0" applyNumberFormat="1" applyFont="1" applyFill="1" applyBorder="1" applyAlignment="1" applyProtection="1">
      <alignment horizontal="center" vertical="center"/>
      <protection locked="0"/>
    </xf>
    <xf numFmtId="0" fontId="29" fillId="0" borderId="4" xfId="0" applyFont="1" applyFill="1" applyBorder="1" applyAlignment="1" applyProtection="1">
      <alignment horizontal="left" vertical="center"/>
    </xf>
    <xf numFmtId="3" fontId="29" fillId="0" borderId="4" xfId="0" applyNumberFormat="1" applyFont="1" applyFill="1" applyBorder="1" applyAlignment="1" applyProtection="1">
      <alignment horizontal="center" vertical="center"/>
    </xf>
    <xf numFmtId="3" fontId="29" fillId="0" borderId="4" xfId="0" applyNumberFormat="1" applyFont="1" applyBorder="1" applyAlignment="1" applyProtection="1">
      <alignment horizontal="center" vertical="center"/>
      <protection locked="0"/>
    </xf>
    <xf numFmtId="3" fontId="29" fillId="0" borderId="14" xfId="0" applyNumberFormat="1" applyFont="1" applyFill="1" applyBorder="1" applyAlignment="1" applyProtection="1">
      <alignment horizontal="center" vertical="center"/>
      <protection locked="0"/>
    </xf>
    <xf numFmtId="0" fontId="29" fillId="0" borderId="3" xfId="0" applyFont="1" applyFill="1" applyBorder="1" applyAlignment="1" applyProtection="1">
      <alignment horizontal="left" vertical="center"/>
    </xf>
    <xf numFmtId="3" fontId="29" fillId="0" borderId="3" xfId="0" applyNumberFormat="1" applyFont="1" applyFill="1" applyBorder="1" applyAlignment="1" applyProtection="1">
      <alignment horizontal="center" vertical="center"/>
    </xf>
    <xf numFmtId="3" fontId="29" fillId="0" borderId="3" xfId="0" applyNumberFormat="1" applyFont="1" applyBorder="1" applyAlignment="1" applyProtection="1">
      <alignment horizontal="center" vertical="center"/>
      <protection locked="0"/>
    </xf>
    <xf numFmtId="3" fontId="29" fillId="0" borderId="12" xfId="0" applyNumberFormat="1" applyFont="1" applyFill="1" applyBorder="1" applyAlignment="1" applyProtection="1">
      <alignment horizontal="center" vertical="center"/>
      <protection locked="0"/>
    </xf>
    <xf numFmtId="3" fontId="29" fillId="0" borderId="5" xfId="0" applyNumberFormat="1" applyFont="1" applyFill="1" applyBorder="1" applyAlignment="1" applyProtection="1">
      <alignment horizontal="center" vertical="center"/>
    </xf>
    <xf numFmtId="3" fontId="29" fillId="0" borderId="5" xfId="0" applyNumberFormat="1" applyFont="1" applyBorder="1" applyAlignment="1" applyProtection="1">
      <alignment horizontal="center" vertical="center"/>
      <protection locked="0"/>
    </xf>
    <xf numFmtId="3" fontId="29" fillId="0" borderId="21" xfId="0" applyNumberFormat="1" applyFont="1" applyFill="1" applyBorder="1" applyAlignment="1" applyProtection="1">
      <alignment horizontal="center" vertical="center"/>
      <protection locked="0"/>
    </xf>
    <xf numFmtId="0" fontId="29" fillId="0" borderId="7" xfId="0" applyFont="1" applyFill="1" applyBorder="1" applyAlignment="1" applyProtection="1">
      <alignment horizontal="left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3" fontId="29" fillId="0" borderId="13" xfId="0" applyNumberFormat="1" applyFont="1" applyFill="1" applyBorder="1" applyAlignment="1" applyProtection="1">
      <alignment horizontal="center" vertical="center"/>
      <protection locked="0"/>
    </xf>
    <xf numFmtId="0" fontId="29" fillId="0" borderId="5" xfId="0" applyFont="1" applyFill="1" applyBorder="1" applyAlignment="1" applyProtection="1">
      <alignment horizontal="left" vertical="center"/>
    </xf>
    <xf numFmtId="0" fontId="29" fillId="0" borderId="6" xfId="0" applyFont="1" applyFill="1" applyBorder="1" applyAlignment="1" applyProtection="1">
      <alignment horizontal="left" vertical="center"/>
    </xf>
    <xf numFmtId="3" fontId="29" fillId="0" borderId="6" xfId="0" applyNumberFormat="1" applyFont="1" applyFill="1" applyBorder="1" applyAlignment="1" applyProtection="1">
      <alignment horizontal="center" vertical="center"/>
    </xf>
    <xf numFmtId="3" fontId="29" fillId="0" borderId="6" xfId="0" applyNumberFormat="1" applyFont="1" applyBorder="1" applyAlignment="1" applyProtection="1">
      <alignment horizontal="center" vertical="center"/>
      <protection locked="0"/>
    </xf>
    <xf numFmtId="3" fontId="29" fillId="0" borderId="43" xfId="0" applyNumberFormat="1" applyFont="1" applyFill="1" applyBorder="1" applyAlignment="1" applyProtection="1">
      <alignment horizontal="center" vertical="center"/>
      <protection locked="0"/>
    </xf>
    <xf numFmtId="3" fontId="29" fillId="0" borderId="15" xfId="0" applyNumberFormat="1" applyFont="1" applyBorder="1" applyAlignment="1" applyProtection="1">
      <alignment horizontal="center" vertical="center"/>
      <protection locked="0"/>
    </xf>
    <xf numFmtId="0" fontId="29" fillId="0" borderId="18" xfId="0" applyFont="1" applyFill="1" applyBorder="1" applyAlignment="1" applyProtection="1">
      <alignment horizontal="left" vertical="center"/>
    </xf>
    <xf numFmtId="3" fontId="29" fillId="0" borderId="18" xfId="0" applyNumberFormat="1" applyFont="1" applyFill="1" applyBorder="1" applyAlignment="1" applyProtection="1">
      <alignment horizontal="center" vertical="center"/>
    </xf>
    <xf numFmtId="3" fontId="29" fillId="0" borderId="31" xfId="0" applyNumberFormat="1" applyFont="1" applyBorder="1" applyAlignment="1" applyProtection="1">
      <alignment horizontal="center" vertical="center"/>
      <protection locked="0"/>
    </xf>
    <xf numFmtId="0" fontId="44" fillId="9" borderId="64" xfId="0" applyFont="1" applyFill="1" applyBorder="1" applyAlignment="1">
      <alignment horizontal="center"/>
    </xf>
    <xf numFmtId="0" fontId="29" fillId="0" borderId="0" xfId="0" applyFont="1" applyProtection="1"/>
    <xf numFmtId="0" fontId="44" fillId="0" borderId="0" xfId="0" applyFont="1" applyAlignment="1">
      <alignment horizontal="center"/>
    </xf>
    <xf numFmtId="3" fontId="44" fillId="7" borderId="62" xfId="0" applyNumberFormat="1" applyFont="1" applyFill="1" applyBorder="1" applyAlignment="1">
      <alignment horizontal="center"/>
    </xf>
    <xf numFmtId="3" fontId="44" fillId="7" borderId="58" xfId="0" applyNumberFormat="1" applyFont="1" applyFill="1" applyBorder="1" applyAlignment="1">
      <alignment horizontal="center"/>
    </xf>
    <xf numFmtId="3" fontId="44" fillId="7" borderId="57" xfId="0" applyNumberFormat="1" applyFont="1" applyFill="1" applyBorder="1" applyAlignment="1">
      <alignment horizontal="center"/>
    </xf>
    <xf numFmtId="3" fontId="44" fillId="7" borderId="59" xfId="0" applyNumberFormat="1" applyFont="1" applyFill="1" applyBorder="1" applyAlignment="1">
      <alignment horizontal="center"/>
    </xf>
    <xf numFmtId="49" fontId="15" fillId="7" borderId="5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right"/>
    </xf>
    <xf numFmtId="0" fontId="29" fillId="7" borderId="5" xfId="0" applyFont="1" applyFill="1" applyBorder="1" applyAlignment="1" applyProtection="1">
      <alignment horizontal="right" vertical="center"/>
    </xf>
    <xf numFmtId="3" fontId="29" fillId="7" borderId="5" xfId="0" applyNumberFormat="1" applyFont="1" applyFill="1" applyBorder="1" applyAlignment="1" applyProtection="1">
      <alignment horizontal="center" vertical="center"/>
    </xf>
    <xf numFmtId="3" fontId="29" fillId="7" borderId="5" xfId="0" applyNumberFormat="1" applyFont="1" applyFill="1" applyBorder="1" applyAlignment="1" applyProtection="1">
      <alignment horizontal="center" vertical="center"/>
      <protection locked="0"/>
    </xf>
    <xf numFmtId="3" fontId="29" fillId="7" borderId="21" xfId="0" applyNumberFormat="1" applyFont="1" applyFill="1" applyBorder="1" applyAlignment="1" applyProtection="1">
      <alignment horizontal="center" vertical="center"/>
      <protection locked="0"/>
    </xf>
    <xf numFmtId="3" fontId="29" fillId="7" borderId="3" xfId="0" applyNumberFormat="1" applyFont="1" applyFill="1" applyBorder="1" applyAlignment="1" applyProtection="1">
      <alignment horizontal="center" vertical="center"/>
    </xf>
    <xf numFmtId="3" fontId="29" fillId="7" borderId="3" xfId="0" applyNumberFormat="1" applyFont="1" applyFill="1" applyBorder="1" applyAlignment="1" applyProtection="1">
      <alignment horizontal="center" vertical="center"/>
      <protection locked="0"/>
    </xf>
    <xf numFmtId="0" fontId="29" fillId="7" borderId="57" xfId="0" applyFont="1" applyFill="1" applyBorder="1" applyAlignment="1" applyProtection="1">
      <alignment horizontal="right" vertical="center"/>
    </xf>
    <xf numFmtId="3" fontId="29" fillId="7" borderId="57" xfId="0" applyNumberFormat="1" applyFont="1" applyFill="1" applyBorder="1" applyAlignment="1" applyProtection="1">
      <alignment horizontal="center" vertical="center"/>
      <protection locked="0"/>
    </xf>
    <xf numFmtId="3" fontId="29" fillId="7" borderId="4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/>
    <xf numFmtId="49" fontId="5" fillId="0" borderId="34" xfId="0" applyNumberFormat="1" applyFont="1" applyBorder="1" applyAlignment="1">
      <alignment horizontal="center" vertical="center"/>
    </xf>
    <xf numFmtId="3" fontId="5" fillId="0" borderId="71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3" fontId="5" fillId="0" borderId="72" xfId="0" applyNumberFormat="1" applyFont="1" applyBorder="1" applyAlignment="1">
      <alignment horizontal="center" vertical="center"/>
    </xf>
    <xf numFmtId="3" fontId="5" fillId="0" borderId="46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3" fontId="5" fillId="0" borderId="73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15" fillId="7" borderId="50" xfId="3" applyFont="1" applyFill="1" applyBorder="1" applyAlignment="1">
      <alignment horizontal="center" wrapText="1"/>
    </xf>
    <xf numFmtId="0" fontId="15" fillId="7" borderId="74" xfId="3" applyFont="1" applyFill="1" applyBorder="1" applyAlignment="1">
      <alignment horizontal="center" wrapText="1"/>
    </xf>
    <xf numFmtId="0" fontId="15" fillId="7" borderId="11" xfId="3" applyFont="1" applyFill="1" applyBorder="1" applyAlignment="1">
      <alignment horizontal="center" vertical="top" wrapText="1"/>
    </xf>
    <xf numFmtId="0" fontId="15" fillId="7" borderId="75" xfId="3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right"/>
    </xf>
    <xf numFmtId="0" fontId="15" fillId="7" borderId="4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15" fillId="7" borderId="51" xfId="0" applyFont="1" applyFill="1" applyBorder="1" applyAlignment="1">
      <alignment horizontal="center" vertical="center" wrapText="1"/>
    </xf>
    <xf numFmtId="0" fontId="15" fillId="7" borderId="32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8" fillId="0" borderId="51" xfId="0" applyFont="1" applyBorder="1" applyAlignment="1"/>
    <xf numFmtId="0" fontId="12" fillId="7" borderId="15" xfId="0" applyFont="1" applyFill="1" applyBorder="1" applyAlignment="1">
      <alignment vertical="center" wrapText="1"/>
    </xf>
    <xf numFmtId="0" fontId="11" fillId="7" borderId="7" xfId="0" applyFont="1" applyFill="1" applyBorder="1" applyAlignment="1">
      <alignment horizontal="center" vertical="center" wrapText="1"/>
    </xf>
    <xf numFmtId="3" fontId="45" fillId="7" borderId="4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11" fillId="7" borderId="14" xfId="0" applyNumberFormat="1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 wrapText="1"/>
    </xf>
    <xf numFmtId="3" fontId="11" fillId="7" borderId="6" xfId="0" applyNumberFormat="1" applyFont="1" applyFill="1" applyBorder="1" applyAlignment="1">
      <alignment horizontal="center" vertical="center"/>
    </xf>
    <xf numFmtId="3" fontId="11" fillId="7" borderId="43" xfId="0" applyNumberFormat="1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 wrapText="1"/>
    </xf>
    <xf numFmtId="3" fontId="11" fillId="7" borderId="4" xfId="0" applyNumberFormat="1" applyFont="1" applyFill="1" applyBorder="1"/>
    <xf numFmtId="3" fontId="11" fillId="7" borderId="14" xfId="0" applyNumberFormat="1" applyFont="1" applyFill="1" applyBorder="1"/>
    <xf numFmtId="0" fontId="12" fillId="7" borderId="108" xfId="0" applyFont="1" applyFill="1" applyBorder="1" applyAlignment="1">
      <alignment vertical="center" wrapText="1"/>
    </xf>
    <xf numFmtId="0" fontId="11" fillId="7" borderId="109" xfId="0" applyFont="1" applyFill="1" applyBorder="1" applyAlignment="1">
      <alignment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3" fillId="7" borderId="61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vertical="center" wrapText="1"/>
    </xf>
    <xf numFmtId="0" fontId="11" fillId="7" borderId="14" xfId="0" applyFont="1" applyFill="1" applyBorder="1" applyAlignment="1">
      <alignment vertical="center" wrapText="1"/>
    </xf>
    <xf numFmtId="0" fontId="12" fillId="7" borderId="103" xfId="0" applyFont="1" applyFill="1" applyBorder="1" applyAlignment="1">
      <alignment horizontal="center" vertical="center" wrapText="1"/>
    </xf>
    <xf numFmtId="0" fontId="12" fillId="7" borderId="110" xfId="0" applyFont="1" applyFill="1" applyBorder="1" applyAlignment="1">
      <alignment horizontal="center" vertical="center" wrapText="1"/>
    </xf>
    <xf numFmtId="0" fontId="12" fillId="7" borderId="111" xfId="0" applyFont="1" applyFill="1" applyBorder="1" applyAlignment="1">
      <alignment horizontal="center" vertical="center" wrapText="1"/>
    </xf>
    <xf numFmtId="0" fontId="12" fillId="7" borderId="102" xfId="0" applyFont="1" applyFill="1" applyBorder="1" applyAlignment="1">
      <alignment horizontal="center" vertical="center" wrapText="1"/>
    </xf>
    <xf numFmtId="0" fontId="12" fillId="7" borderId="103" xfId="0" applyFont="1" applyFill="1" applyBorder="1" applyAlignment="1">
      <alignment horizontal="center" vertical="center"/>
    </xf>
    <xf numFmtId="0" fontId="12" fillId="7" borderId="112" xfId="0" applyFont="1" applyFill="1" applyBorder="1" applyAlignment="1">
      <alignment horizontal="center" vertical="center" wrapText="1"/>
    </xf>
    <xf numFmtId="3" fontId="13" fillId="7" borderId="48" xfId="0" applyNumberFormat="1" applyFont="1" applyFill="1" applyBorder="1" applyAlignment="1">
      <alignment horizontal="center" vertical="center" wrapText="1"/>
    </xf>
    <xf numFmtId="0" fontId="13" fillId="7" borderId="76" xfId="0" applyFont="1" applyFill="1" applyBorder="1" applyAlignment="1">
      <alignment horizontal="center" vertical="center" wrapText="1"/>
    </xf>
    <xf numFmtId="3" fontId="13" fillId="7" borderId="51" xfId="0" applyNumberFormat="1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11" fillId="4" borderId="15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12" fillId="4" borderId="15" xfId="0" applyNumberFormat="1" applyFont="1" applyFill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49" fontId="5" fillId="9" borderId="9" xfId="3" applyNumberFormat="1" applyFont="1" applyFill="1" applyBorder="1" applyAlignment="1">
      <alignment horizontal="center" vertical="center"/>
    </xf>
    <xf numFmtId="0" fontId="5" fillId="9" borderId="12" xfId="3" applyFont="1" applyFill="1" applyBorder="1" applyAlignment="1">
      <alignment horizontal="left" vertical="center" wrapText="1"/>
    </xf>
    <xf numFmtId="3" fontId="5" fillId="9" borderId="12" xfId="3" applyNumberFormat="1" applyFont="1" applyFill="1" applyBorder="1" applyAlignment="1">
      <alignment horizontal="center" vertical="center"/>
    </xf>
    <xf numFmtId="0" fontId="5" fillId="9" borderId="0" xfId="0" applyFont="1" applyFill="1"/>
    <xf numFmtId="3" fontId="5" fillId="9" borderId="75" xfId="3" applyNumberFormat="1" applyFont="1" applyFill="1" applyBorder="1" applyAlignment="1">
      <alignment horizontal="center" vertical="center"/>
    </xf>
    <xf numFmtId="3" fontId="5" fillId="9" borderId="39" xfId="3" applyNumberFormat="1" applyFont="1" applyFill="1" applyBorder="1" applyAlignment="1">
      <alignment horizontal="center" vertical="center"/>
    </xf>
    <xf numFmtId="3" fontId="5" fillId="0" borderId="77" xfId="3" applyNumberFormat="1" applyFont="1" applyFill="1" applyBorder="1" applyAlignment="1">
      <alignment horizontal="center" vertical="center"/>
    </xf>
    <xf numFmtId="3" fontId="5" fillId="9" borderId="5" xfId="3" applyNumberFormat="1" applyFont="1" applyFill="1" applyBorder="1" applyAlignment="1">
      <alignment horizontal="center" vertical="center"/>
    </xf>
    <xf numFmtId="3" fontId="5" fillId="0" borderId="43" xfId="3" applyNumberFormat="1" applyFont="1" applyFill="1" applyBorder="1" applyAlignment="1">
      <alignment horizontal="center" vertical="center"/>
    </xf>
    <xf numFmtId="0" fontId="5" fillId="2" borderId="43" xfId="3" applyFont="1" applyFill="1" applyBorder="1" applyAlignment="1">
      <alignment horizontal="left" vertical="center" wrapText="1"/>
    </xf>
    <xf numFmtId="49" fontId="5" fillId="2" borderId="44" xfId="3" applyNumberFormat="1" applyFont="1" applyFill="1" applyBorder="1" applyAlignment="1">
      <alignment horizontal="center" vertical="center"/>
    </xf>
    <xf numFmtId="0" fontId="36" fillId="0" borderId="78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41" xfId="0" applyNumberFormat="1" applyFont="1" applyFill="1" applyBorder="1" applyAlignment="1" applyProtection="1"/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9" fillId="0" borderId="79" xfId="0" applyFont="1" applyBorder="1" applyAlignment="1">
      <alignment horizontal="right"/>
    </xf>
    <xf numFmtId="0" fontId="13" fillId="8" borderId="80" xfId="0" applyFont="1" applyFill="1" applyBorder="1" applyAlignment="1">
      <alignment horizontal="center" vertical="center" wrapText="1"/>
    </xf>
    <xf numFmtId="0" fontId="13" fillId="8" borderId="81" xfId="0" applyFont="1" applyFill="1" applyBorder="1" applyAlignment="1">
      <alignment horizontal="center" vertical="center" wrapText="1"/>
    </xf>
    <xf numFmtId="0" fontId="13" fillId="8" borderId="82" xfId="0" applyFont="1" applyFill="1" applyBorder="1"/>
    <xf numFmtId="0" fontId="9" fillId="8" borderId="69" xfId="0" applyFont="1" applyFill="1" applyBorder="1"/>
    <xf numFmtId="0" fontId="9" fillId="8" borderId="83" xfId="0" applyFont="1" applyFill="1" applyBorder="1" applyAlignment="1">
      <alignment horizontal="right"/>
    </xf>
    <xf numFmtId="165" fontId="9" fillId="8" borderId="51" xfId="5" applyNumberFormat="1" applyFont="1" applyFill="1" applyBorder="1" applyAlignment="1">
      <alignment horizontal="center" vertical="center"/>
    </xf>
    <xf numFmtId="9" fontId="9" fillId="8" borderId="49" xfId="5" applyFont="1" applyFill="1" applyBorder="1" applyAlignment="1">
      <alignment horizontal="center" vertical="center"/>
    </xf>
    <xf numFmtId="0" fontId="9" fillId="8" borderId="84" xfId="0" applyFont="1" applyFill="1" applyBorder="1" applyAlignment="1">
      <alignment horizontal="center" vertical="center"/>
    </xf>
    <xf numFmtId="165" fontId="9" fillId="8" borderId="84" xfId="5" applyNumberFormat="1" applyFont="1" applyFill="1" applyBorder="1" applyAlignment="1">
      <alignment horizontal="center" vertical="center"/>
    </xf>
    <xf numFmtId="3" fontId="9" fillId="9" borderId="7" xfId="0" applyNumberFormat="1" applyFont="1" applyFill="1" applyBorder="1" applyAlignment="1">
      <alignment horizontal="center" vertical="center"/>
    </xf>
    <xf numFmtId="3" fontId="9" fillId="9" borderId="5" xfId="0" applyNumberFormat="1" applyFont="1" applyFill="1" applyBorder="1" applyAlignment="1">
      <alignment horizontal="center" vertical="center"/>
    </xf>
    <xf numFmtId="0" fontId="13" fillId="8" borderId="19" xfId="0" applyFont="1" applyFill="1" applyBorder="1"/>
    <xf numFmtId="0" fontId="9" fillId="9" borderId="37" xfId="0" applyFont="1" applyFill="1" applyBorder="1" applyAlignment="1">
      <alignment horizontal="center"/>
    </xf>
    <xf numFmtId="9" fontId="9" fillId="9" borderId="37" xfId="5" applyFont="1" applyFill="1" applyBorder="1"/>
    <xf numFmtId="9" fontId="9" fillId="9" borderId="85" xfId="5" applyFont="1" applyFill="1" applyBorder="1"/>
    <xf numFmtId="3" fontId="9" fillId="0" borderId="39" xfId="0" applyNumberFormat="1" applyFont="1" applyBorder="1" applyAlignment="1">
      <alignment horizontal="center" vertical="center"/>
    </xf>
    <xf numFmtId="0" fontId="9" fillId="0" borderId="34" xfId="0" applyFont="1" applyBorder="1"/>
    <xf numFmtId="0" fontId="9" fillId="0" borderId="27" xfId="0" applyFont="1" applyBorder="1"/>
    <xf numFmtId="0" fontId="9" fillId="0" borderId="23" xfId="0" applyFont="1" applyBorder="1"/>
    <xf numFmtId="0" fontId="9" fillId="0" borderId="30" xfId="0" applyFont="1" applyBorder="1"/>
    <xf numFmtId="0" fontId="9" fillId="0" borderId="1" xfId="0" applyFont="1" applyBorder="1" applyAlignment="1">
      <alignment horizontal="right"/>
    </xf>
    <xf numFmtId="14" fontId="9" fillId="8" borderId="42" xfId="0" applyNumberFormat="1" applyFont="1" applyFill="1" applyBorder="1" applyAlignment="1">
      <alignment horizontal="center" vertical="center" wrapText="1"/>
    </xf>
    <xf numFmtId="0" fontId="9" fillId="0" borderId="33" xfId="0" applyFont="1" applyBorder="1"/>
    <xf numFmtId="0" fontId="9" fillId="0" borderId="28" xfId="0" applyFont="1" applyBorder="1"/>
    <xf numFmtId="0" fontId="9" fillId="9" borderId="1" xfId="0" applyFont="1" applyFill="1" applyBorder="1" applyAlignment="1">
      <alignment horizontal="center"/>
    </xf>
    <xf numFmtId="0" fontId="9" fillId="8" borderId="58" xfId="0" applyFont="1" applyFill="1" applyBorder="1" applyAlignment="1">
      <alignment horizontal="center" vertical="center" wrapText="1"/>
    </xf>
    <xf numFmtId="0" fontId="9" fillId="8" borderId="58" xfId="0" applyFont="1" applyFill="1" applyBorder="1" applyAlignment="1">
      <alignment horizontal="center" wrapText="1"/>
    </xf>
    <xf numFmtId="0" fontId="9" fillId="9" borderId="34" xfId="0" applyFont="1" applyFill="1" applyBorder="1" applyAlignment="1">
      <alignment horizontal="center" vertical="center" wrapText="1"/>
    </xf>
    <xf numFmtId="0" fontId="9" fillId="9" borderId="47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86" xfId="0" applyFont="1" applyBorder="1" applyAlignment="1">
      <alignment horizontal="center" vertical="center"/>
    </xf>
    <xf numFmtId="0" fontId="9" fillId="8" borderId="25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47" xfId="0" applyFont="1" applyFill="1" applyBorder="1" applyAlignment="1">
      <alignment horizontal="center" vertical="center"/>
    </xf>
    <xf numFmtId="0" fontId="9" fillId="8" borderId="27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9" fillId="8" borderId="30" xfId="0" applyFont="1" applyFill="1" applyBorder="1" applyAlignment="1">
      <alignment horizontal="center" vertical="center"/>
    </xf>
    <xf numFmtId="0" fontId="9" fillId="8" borderId="42" xfId="0" applyFont="1" applyFill="1" applyBorder="1" applyAlignment="1">
      <alignment horizontal="center" vertical="center"/>
    </xf>
    <xf numFmtId="0" fontId="13" fillId="9" borderId="0" xfId="0" applyFont="1" applyFill="1" applyBorder="1" applyAlignment="1"/>
    <xf numFmtId="0" fontId="9" fillId="9" borderId="0" xfId="0" applyFont="1" applyFill="1" applyBorder="1" applyAlignment="1">
      <alignment wrapText="1"/>
    </xf>
    <xf numFmtId="3" fontId="9" fillId="9" borderId="4" xfId="0" applyNumberFormat="1" applyFont="1" applyFill="1" applyBorder="1" applyAlignment="1">
      <alignment horizontal="center" vertical="center" wrapText="1"/>
    </xf>
    <xf numFmtId="3" fontId="9" fillId="9" borderId="14" xfId="0" applyNumberFormat="1" applyFont="1" applyFill="1" applyBorder="1" applyAlignment="1">
      <alignment horizontal="center" vertical="center"/>
    </xf>
    <xf numFmtId="3" fontId="9" fillId="0" borderId="26" xfId="4" applyNumberFormat="1" applyFont="1" applyBorder="1" applyAlignment="1">
      <alignment horizontal="center" vertical="center"/>
    </xf>
    <xf numFmtId="3" fontId="9" fillId="0" borderId="10" xfId="4" applyNumberFormat="1" applyFont="1" applyBorder="1" applyAlignment="1">
      <alignment horizontal="center" vertical="center"/>
    </xf>
    <xf numFmtId="3" fontId="9" fillId="0" borderId="4" xfId="4" applyNumberFormat="1" applyFont="1" applyBorder="1" applyAlignment="1">
      <alignment horizontal="center" vertical="center"/>
    </xf>
    <xf numFmtId="3" fontId="9" fillId="0" borderId="9" xfId="4" applyNumberFormat="1" applyFont="1" applyBorder="1" applyAlignment="1">
      <alignment horizontal="center" vertical="center"/>
    </xf>
    <xf numFmtId="3" fontId="9" fillId="0" borderId="3" xfId="4" applyNumberFormat="1" applyFont="1" applyBorder="1" applyAlignment="1">
      <alignment horizontal="center" vertical="center"/>
    </xf>
    <xf numFmtId="3" fontId="9" fillId="7" borderId="5" xfId="4" applyNumberFormat="1" applyFont="1" applyFill="1" applyBorder="1" applyAlignment="1">
      <alignment horizontal="center" vertical="center"/>
    </xf>
    <xf numFmtId="0" fontId="12" fillId="7" borderId="34" xfId="0" applyFont="1" applyFill="1" applyBorder="1" applyAlignment="1">
      <alignment horizontal="center" vertical="center"/>
    </xf>
    <xf numFmtId="3" fontId="11" fillId="0" borderId="20" xfId="0" applyNumberFormat="1" applyFont="1" applyBorder="1" applyAlignment="1">
      <alignment horizontal="center" vertical="center"/>
    </xf>
    <xf numFmtId="3" fontId="22" fillId="0" borderId="26" xfId="0" applyNumberFormat="1" applyFont="1" applyBorder="1" applyAlignment="1">
      <alignment horizontal="center" vertical="center"/>
    </xf>
    <xf numFmtId="3" fontId="11" fillId="0" borderId="26" xfId="0" applyNumberFormat="1" applyFont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30" fillId="7" borderId="27" xfId="0" applyFont="1" applyFill="1" applyBorder="1" applyAlignment="1">
      <alignment horizontal="center" vertical="center"/>
    </xf>
    <xf numFmtId="3" fontId="20" fillId="0" borderId="4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3" fontId="22" fillId="2" borderId="10" xfId="0" applyNumberFormat="1" applyFont="1" applyFill="1" applyBorder="1" applyAlignment="1">
      <alignment horizontal="center" vertical="center"/>
    </xf>
    <xf numFmtId="3" fontId="22" fillId="2" borderId="4" xfId="0" applyNumberFormat="1" applyFont="1" applyFill="1" applyBorder="1" applyAlignment="1">
      <alignment horizontal="center" vertical="center"/>
    </xf>
    <xf numFmtId="3" fontId="22" fillId="2" borderId="14" xfId="0" applyNumberFormat="1" applyFont="1" applyFill="1" applyBorder="1" applyAlignment="1">
      <alignment horizontal="center" vertical="center"/>
    </xf>
    <xf numFmtId="0" fontId="30" fillId="7" borderId="29" xfId="0" applyFont="1" applyFill="1" applyBorder="1" applyAlignment="1">
      <alignment horizontal="center" vertical="center"/>
    </xf>
    <xf numFmtId="3" fontId="11" fillId="0" borderId="16" xfId="0" applyNumberFormat="1" applyFont="1" applyBorder="1" applyAlignment="1">
      <alignment horizontal="center" vertical="center"/>
    </xf>
    <xf numFmtId="3" fontId="20" fillId="0" borderId="3" xfId="0" applyNumberFormat="1" applyFont="1" applyBorder="1" applyAlignment="1">
      <alignment horizontal="center" vertical="center"/>
    </xf>
    <xf numFmtId="3" fontId="20" fillId="0" borderId="12" xfId="0" applyNumberFormat="1" applyFont="1" applyBorder="1" applyAlignment="1">
      <alignment horizontal="center" vertical="center"/>
    </xf>
    <xf numFmtId="3" fontId="22" fillId="0" borderId="9" xfId="0" applyNumberFormat="1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center" vertical="center"/>
    </xf>
    <xf numFmtId="0" fontId="20" fillId="0" borderId="0" xfId="0" applyFont="1"/>
    <xf numFmtId="0" fontId="9" fillId="0" borderId="0" xfId="0" applyFont="1" applyBorder="1" applyAlignment="1">
      <alignment horizontal="center" vertical="center"/>
    </xf>
    <xf numFmtId="0" fontId="22" fillId="0" borderId="0" xfId="0" applyFont="1" applyBorder="1" applyAlignment="1"/>
    <xf numFmtId="0" fontId="23" fillId="0" borderId="0" xfId="0" applyFont="1" applyBorder="1" applyAlignment="1">
      <alignment wrapText="1"/>
    </xf>
    <xf numFmtId="0" fontId="12" fillId="7" borderId="22" xfId="0" applyFont="1" applyFill="1" applyBorder="1" applyAlignment="1">
      <alignment horizontal="center" vertical="center"/>
    </xf>
    <xf numFmtId="3" fontId="11" fillId="0" borderId="61" xfId="0" applyNumberFormat="1" applyFont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0" fillId="7" borderId="24" xfId="0" applyFont="1" applyFill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0" fontId="30" fillId="7" borderId="31" xfId="0" applyFont="1" applyFill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20" fillId="0" borderId="18" xfId="0" applyNumberFormat="1" applyFont="1" applyBorder="1" applyAlignment="1">
      <alignment horizontal="center" vertical="center"/>
    </xf>
    <xf numFmtId="0" fontId="12" fillId="7" borderId="67" xfId="0" applyFont="1" applyFill="1" applyBorder="1" applyAlignment="1">
      <alignment horizontal="center" vertical="center"/>
    </xf>
    <xf numFmtId="3" fontId="22" fillId="0" borderId="20" xfId="0" applyNumberFormat="1" applyFont="1" applyBorder="1" applyAlignment="1">
      <alignment horizontal="center" vertical="center"/>
    </xf>
    <xf numFmtId="0" fontId="12" fillId="7" borderId="87" xfId="0" applyFont="1" applyFill="1" applyBorder="1" applyAlignment="1">
      <alignment horizontal="center" vertical="center"/>
    </xf>
    <xf numFmtId="0" fontId="30" fillId="7" borderId="87" xfId="0" applyFont="1" applyFill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0" fontId="30" fillId="7" borderId="88" xfId="0" applyFont="1" applyFill="1" applyBorder="1" applyAlignment="1">
      <alignment horizontal="center" vertical="center"/>
    </xf>
    <xf numFmtId="3" fontId="20" fillId="0" borderId="16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22" fillId="0" borderId="0" xfId="0" applyFont="1" applyAlignment="1"/>
    <xf numFmtId="0" fontId="9" fillId="7" borderId="58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0" fontId="20" fillId="7" borderId="58" xfId="0" applyFont="1" applyFill="1" applyBorder="1" applyAlignment="1">
      <alignment horizontal="center" vertical="center"/>
    </xf>
    <xf numFmtId="3" fontId="11" fillId="7" borderId="57" xfId="0" applyNumberFormat="1" applyFont="1" applyFill="1" applyBorder="1" applyAlignment="1">
      <alignment horizontal="center" vertical="center"/>
    </xf>
    <xf numFmtId="3" fontId="11" fillId="7" borderId="56" xfId="0" applyNumberFormat="1" applyFont="1" applyFill="1" applyBorder="1" applyAlignment="1">
      <alignment horizontal="center" vertical="center"/>
    </xf>
    <xf numFmtId="0" fontId="20" fillId="7" borderId="42" xfId="0" applyFont="1" applyFill="1" applyBorder="1" applyAlignment="1">
      <alignment horizontal="center" vertical="center"/>
    </xf>
    <xf numFmtId="3" fontId="20" fillId="7" borderId="39" xfId="0" applyNumberFormat="1" applyFont="1" applyFill="1" applyBorder="1" applyAlignment="1">
      <alignment horizontal="center" vertical="center"/>
    </xf>
    <xf numFmtId="3" fontId="20" fillId="7" borderId="5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2" fillId="0" borderId="1" xfId="0" applyFont="1" applyBorder="1"/>
    <xf numFmtId="0" fontId="22" fillId="0" borderId="1" xfId="0" applyFont="1" applyBorder="1" applyAlignment="1"/>
    <xf numFmtId="0" fontId="9" fillId="0" borderId="0" xfId="0" applyFont="1" applyBorder="1" applyAlignment="1">
      <alignment horizontal="right"/>
    </xf>
    <xf numFmtId="0" fontId="9" fillId="7" borderId="64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0" fillId="7" borderId="64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3" fontId="11" fillId="7" borderId="39" xfId="0" applyNumberFormat="1" applyFont="1" applyFill="1" applyBorder="1" applyAlignment="1">
      <alignment horizontal="center" vertical="center"/>
    </xf>
    <xf numFmtId="3" fontId="11" fillId="7" borderId="5" xfId="0" applyNumberFormat="1" applyFont="1" applyFill="1" applyBorder="1" applyAlignment="1">
      <alignment horizontal="center" vertical="center"/>
    </xf>
    <xf numFmtId="3" fontId="11" fillId="7" borderId="21" xfId="0" applyNumberFormat="1" applyFont="1" applyFill="1" applyBorder="1" applyAlignment="1">
      <alignment horizontal="center" vertical="center"/>
    </xf>
    <xf numFmtId="0" fontId="9" fillId="9" borderId="22" xfId="0" applyFont="1" applyFill="1" applyBorder="1" applyAlignment="1">
      <alignment horizontal="right" vertical="center" wrapText="1"/>
    </xf>
    <xf numFmtId="0" fontId="22" fillId="7" borderId="64" xfId="0" applyFont="1" applyFill="1" applyBorder="1" applyAlignment="1">
      <alignment horizontal="center" vertical="center" wrapText="1"/>
    </xf>
    <xf numFmtId="3" fontId="11" fillId="7" borderId="11" xfId="0" applyNumberFormat="1" applyFont="1" applyFill="1" applyBorder="1" applyAlignment="1">
      <alignment horizontal="center" vertical="center"/>
    </xf>
    <xf numFmtId="3" fontId="11" fillId="9" borderId="20" xfId="0" applyNumberFormat="1" applyFont="1" applyFill="1" applyBorder="1" applyAlignment="1">
      <alignment horizontal="center" vertical="center"/>
    </xf>
    <xf numFmtId="3" fontId="11" fillId="7" borderId="55" xfId="0" applyNumberFormat="1" applyFont="1" applyFill="1" applyBorder="1" applyAlignment="1">
      <alignment horizontal="center" vertical="center"/>
    </xf>
    <xf numFmtId="3" fontId="11" fillId="7" borderId="64" xfId="0" applyNumberFormat="1" applyFont="1" applyFill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/>
    </xf>
    <xf numFmtId="3" fontId="47" fillId="0" borderId="14" xfId="0" applyNumberFormat="1" applyFont="1" applyBorder="1" applyAlignment="1">
      <alignment horizontal="center" vertical="center"/>
    </xf>
    <xf numFmtId="3" fontId="47" fillId="0" borderId="4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/>
    </xf>
    <xf numFmtId="3" fontId="47" fillId="0" borderId="4" xfId="0" applyNumberFormat="1" applyFont="1" applyBorder="1" applyAlignment="1">
      <alignment horizontal="center"/>
    </xf>
    <xf numFmtId="3" fontId="47" fillId="7" borderId="4" xfId="0" applyNumberFormat="1" applyFont="1" applyFill="1" applyBorder="1" applyAlignment="1">
      <alignment horizontal="center"/>
    </xf>
    <xf numFmtId="3" fontId="47" fillId="7" borderId="14" xfId="0" applyNumberFormat="1" applyFont="1" applyFill="1" applyBorder="1" applyAlignment="1">
      <alignment horizontal="center"/>
    </xf>
    <xf numFmtId="3" fontId="11" fillId="7" borderId="14" xfId="0" applyNumberFormat="1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3" fontId="11" fillId="4" borderId="14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8" fillId="0" borderId="20" xfId="0" applyNumberFormat="1" applyFont="1" applyBorder="1" applyAlignment="1">
      <alignment horizontal="center" vertical="center"/>
    </xf>
    <xf numFmtId="3" fontId="48" fillId="0" borderId="7" xfId="0" applyNumberFormat="1" applyFont="1" applyBorder="1" applyAlignment="1">
      <alignment horizontal="center" vertical="center"/>
    </xf>
    <xf numFmtId="3" fontId="4" fillId="0" borderId="34" xfId="0" applyNumberFormat="1" applyFont="1" applyBorder="1" applyAlignment="1">
      <alignment horizontal="center"/>
    </xf>
    <xf numFmtId="0" fontId="32" fillId="0" borderId="34" xfId="0" applyFont="1" applyBorder="1"/>
    <xf numFmtId="0" fontId="48" fillId="0" borderId="27" xfId="0" applyFont="1" applyBorder="1" applyAlignment="1">
      <alignment horizontal="center"/>
    </xf>
    <xf numFmtId="0" fontId="32" fillId="0" borderId="27" xfId="0" applyFont="1" applyBorder="1"/>
    <xf numFmtId="0" fontId="48" fillId="0" borderId="27" xfId="0" applyFont="1" applyBorder="1"/>
    <xf numFmtId="0" fontId="32" fillId="0" borderId="23" xfId="0" applyFont="1" applyBorder="1"/>
    <xf numFmtId="0" fontId="48" fillId="0" borderId="29" xfId="0" applyFont="1" applyBorder="1" applyAlignment="1">
      <alignment horizontal="center"/>
    </xf>
    <xf numFmtId="0" fontId="32" fillId="0" borderId="29" xfId="0" applyFont="1" applyBorder="1"/>
    <xf numFmtId="0" fontId="48" fillId="0" borderId="34" xfId="0" applyFont="1" applyBorder="1"/>
    <xf numFmtId="0" fontId="48" fillId="0" borderId="23" xfId="0" applyFont="1" applyBorder="1"/>
    <xf numFmtId="0" fontId="48" fillId="0" borderId="30" xfId="0" applyFont="1" applyBorder="1"/>
    <xf numFmtId="3" fontId="49" fillId="0" borderId="13" xfId="3" applyNumberFormat="1" applyFont="1" applyFill="1" applyBorder="1" applyAlignment="1">
      <alignment horizontal="center" vertical="center"/>
    </xf>
    <xf numFmtId="3" fontId="49" fillId="0" borderId="14" xfId="3" applyNumberFormat="1" applyFont="1" applyFill="1" applyBorder="1" applyAlignment="1">
      <alignment horizontal="center" vertical="center"/>
    </xf>
    <xf numFmtId="3" fontId="48" fillId="0" borderId="7" xfId="4" applyNumberFormat="1" applyFont="1" applyBorder="1" applyAlignment="1">
      <alignment vertical="center"/>
    </xf>
    <xf numFmtId="3" fontId="50" fillId="0" borderId="7" xfId="4" applyNumberFormat="1" applyFont="1" applyBorder="1" applyAlignment="1">
      <alignment horizontal="center" vertical="center"/>
    </xf>
    <xf numFmtId="3" fontId="32" fillId="0" borderId="7" xfId="4" applyNumberFormat="1" applyFont="1" applyBorder="1" applyAlignment="1">
      <alignment horizontal="center" vertical="center"/>
    </xf>
    <xf numFmtId="3" fontId="48" fillId="0" borderId="4" xfId="4" applyNumberFormat="1" applyFont="1" applyBorder="1" applyAlignment="1">
      <alignment horizontal="left" vertical="center"/>
    </xf>
    <xf numFmtId="3" fontId="50" fillId="0" borderId="4" xfId="4" applyNumberFormat="1" applyFont="1" applyBorder="1" applyAlignment="1">
      <alignment horizontal="center" vertical="center"/>
    </xf>
    <xf numFmtId="3" fontId="32" fillId="0" borderId="4" xfId="4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5" fillId="0" borderId="6" xfId="3" applyFont="1" applyFill="1" applyBorder="1" applyAlignment="1">
      <alignment horizontal="left" vertical="center"/>
    </xf>
    <xf numFmtId="3" fontId="5" fillId="0" borderId="66" xfId="1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3" fontId="51" fillId="0" borderId="14" xfId="0" applyNumberFormat="1" applyFont="1" applyBorder="1" applyAlignment="1">
      <alignment horizontal="center" vertical="center"/>
    </xf>
    <xf numFmtId="3" fontId="47" fillId="0" borderId="4" xfId="0" applyNumberFormat="1" applyFont="1" applyBorder="1"/>
    <xf numFmtId="3" fontId="47" fillId="7" borderId="4" xfId="0" applyNumberFormat="1" applyFont="1" applyFill="1" applyBorder="1"/>
    <xf numFmtId="3" fontId="36" fillId="0" borderId="103" xfId="0" applyNumberFormat="1" applyFont="1" applyFill="1" applyBorder="1" applyAlignment="1" applyProtection="1">
      <alignment horizontal="center" vertical="center"/>
    </xf>
    <xf numFmtId="3" fontId="36" fillId="0" borderId="20" xfId="0" applyNumberFormat="1" applyFont="1" applyFill="1" applyBorder="1" applyAlignment="1" applyProtection="1">
      <alignment horizontal="center" vertical="center"/>
    </xf>
    <xf numFmtId="3" fontId="36" fillId="0" borderId="10" xfId="0" applyNumberFormat="1" applyFont="1" applyFill="1" applyBorder="1" applyAlignment="1" applyProtection="1">
      <alignment horizontal="center" vertical="center"/>
    </xf>
    <xf numFmtId="3" fontId="36" fillId="0" borderId="15" xfId="0" applyNumberFormat="1" applyFont="1" applyFill="1" applyBorder="1" applyAlignment="1" applyProtection="1">
      <alignment horizontal="center" vertical="center"/>
    </xf>
    <xf numFmtId="49" fontId="11" fillId="4" borderId="15" xfId="0" applyNumberFormat="1" applyFont="1" applyFill="1" applyBorder="1" applyAlignment="1">
      <alignment horizontal="center" vertical="center" wrapText="1"/>
    </xf>
    <xf numFmtId="3" fontId="1" fillId="0" borderId="43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 wrapText="1"/>
    </xf>
    <xf numFmtId="3" fontId="4" fillId="0" borderId="4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3" fontId="1" fillId="0" borderId="43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/>
    </xf>
    <xf numFmtId="3" fontId="18" fillId="0" borderId="7" xfId="0" applyNumberFormat="1" applyFont="1" applyBorder="1" applyAlignment="1">
      <alignment horizontal="center" vertical="center"/>
    </xf>
    <xf numFmtId="3" fontId="18" fillId="0" borderId="43" xfId="0" applyNumberFormat="1" applyFont="1" applyBorder="1" applyAlignment="1">
      <alignment horizontal="center" vertical="center"/>
    </xf>
    <xf numFmtId="3" fontId="18" fillId="0" borderId="13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65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3" fontId="1" fillId="5" borderId="89" xfId="0" applyNumberFormat="1" applyFont="1" applyFill="1" applyBorder="1" applyAlignment="1">
      <alignment horizontal="center" vertical="center"/>
    </xf>
    <xf numFmtId="3" fontId="1" fillId="5" borderId="1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7" borderId="6" xfId="0" applyFont="1" applyFill="1" applyBorder="1" applyAlignment="1">
      <alignment horizontal="center" vertical="center" wrapText="1"/>
    </xf>
    <xf numFmtId="0" fontId="11" fillId="7" borderId="113" xfId="0" applyFont="1" applyFill="1" applyBorder="1" applyAlignment="1">
      <alignment horizontal="center" vertical="center" wrapText="1"/>
    </xf>
    <xf numFmtId="3" fontId="47" fillId="7" borderId="6" xfId="0" applyNumberFormat="1" applyFont="1" applyFill="1" applyBorder="1" applyAlignment="1">
      <alignment horizontal="center"/>
    </xf>
    <xf numFmtId="3" fontId="47" fillId="7" borderId="5" xfId="0" applyNumberFormat="1" applyFont="1" applyFill="1" applyBorder="1" applyAlignment="1">
      <alignment horizontal="center"/>
    </xf>
    <xf numFmtId="0" fontId="41" fillId="9" borderId="0" xfId="0" applyNumberFormat="1" applyFont="1" applyFill="1" applyBorder="1" applyAlignment="1" applyProtection="1">
      <alignment horizontal="center" vertical="center" wrapText="1"/>
    </xf>
    <xf numFmtId="0" fontId="35" fillId="6" borderId="115" xfId="0" applyNumberFormat="1" applyFont="1" applyFill="1" applyBorder="1" applyAlignment="1" applyProtection="1">
      <alignment horizontal="center" vertical="center" wrapText="1"/>
    </xf>
    <xf numFmtId="0" fontId="35" fillId="6" borderId="116" xfId="0" applyNumberFormat="1" applyFont="1" applyFill="1" applyBorder="1" applyAlignment="1" applyProtection="1">
      <alignment horizontal="center" vertical="center" wrapText="1"/>
    </xf>
    <xf numFmtId="0" fontId="35" fillId="6" borderId="117" xfId="0" applyNumberFormat="1" applyFont="1" applyFill="1" applyBorder="1" applyAlignment="1" applyProtection="1">
      <alignment horizontal="center" vertical="center" wrapText="1"/>
    </xf>
    <xf numFmtId="0" fontId="35" fillId="6" borderId="118" xfId="0" applyNumberFormat="1" applyFont="1" applyFill="1" applyBorder="1" applyAlignment="1" applyProtection="1">
      <alignment horizontal="center" vertical="center" wrapText="1"/>
    </xf>
    <xf numFmtId="0" fontId="35" fillId="6" borderId="119" xfId="0" applyNumberFormat="1" applyFont="1" applyFill="1" applyBorder="1" applyAlignment="1" applyProtection="1">
      <alignment horizontal="center" vertical="center" wrapText="1"/>
    </xf>
    <xf numFmtId="0" fontId="35" fillId="6" borderId="114" xfId="0" applyNumberFormat="1" applyFont="1" applyFill="1" applyBorder="1" applyAlignment="1" applyProtection="1">
      <alignment horizontal="center" vertical="center" wrapText="1"/>
    </xf>
    <xf numFmtId="0" fontId="35" fillId="6" borderId="120" xfId="0" applyNumberFormat="1" applyFont="1" applyFill="1" applyBorder="1" applyAlignment="1" applyProtection="1">
      <alignment horizontal="center" vertical="center" wrapText="1"/>
    </xf>
    <xf numFmtId="0" fontId="35" fillId="6" borderId="121" xfId="0" applyNumberFormat="1" applyFont="1" applyFill="1" applyBorder="1" applyAlignment="1" applyProtection="1">
      <alignment horizontal="center" vertical="center" wrapText="1"/>
    </xf>
    <xf numFmtId="0" fontId="35" fillId="6" borderId="122" xfId="0" applyNumberFormat="1" applyFont="1" applyFill="1" applyBorder="1" applyAlignment="1" applyProtection="1">
      <alignment horizontal="center" vertical="center" wrapText="1"/>
    </xf>
    <xf numFmtId="0" fontId="37" fillId="0" borderId="0" xfId="0" applyNumberFormat="1" applyFont="1" applyFill="1" applyAlignment="1" applyProtection="1">
      <alignment horizontal="right"/>
      <protection hidden="1"/>
    </xf>
    <xf numFmtId="0" fontId="46" fillId="9" borderId="0" xfId="0" applyNumberFormat="1" applyFont="1" applyFill="1" applyBorder="1" applyAlignment="1" applyProtection="1">
      <alignment horizontal="center" vertical="center"/>
      <protection locked="0"/>
    </xf>
    <xf numFmtId="0" fontId="35" fillId="7" borderId="119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3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4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6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27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115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107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15" xfId="0" applyNumberFormat="1" applyFont="1" applyFill="1" applyBorder="1" applyAlignment="1" applyProtection="1">
      <alignment horizontal="center" vertical="center" wrapText="1"/>
      <protection locked="0"/>
    </xf>
    <xf numFmtId="0" fontId="35" fillId="7" borderId="10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right"/>
    </xf>
    <xf numFmtId="0" fontId="9" fillId="8" borderId="90" xfId="0" applyFont="1" applyFill="1" applyBorder="1" applyAlignment="1">
      <alignment horizontal="right"/>
    </xf>
    <xf numFmtId="0" fontId="9" fillId="8" borderId="79" xfId="0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47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9" fillId="0" borderId="91" xfId="0" applyFont="1" applyBorder="1" applyAlignment="1">
      <alignment horizontal="left"/>
    </xf>
    <xf numFmtId="0" fontId="9" fillId="0" borderId="33" xfId="0" applyFont="1" applyBorder="1" applyAlignment="1">
      <alignment horizontal="left"/>
    </xf>
    <xf numFmtId="0" fontId="9" fillId="0" borderId="87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88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8" borderId="47" xfId="0" applyFont="1" applyFill="1" applyBorder="1" applyAlignment="1">
      <alignment horizontal="left" vertical="center"/>
    </xf>
    <xf numFmtId="0" fontId="9" fillId="8" borderId="42" xfId="0" applyFont="1" applyFill="1" applyBorder="1" applyAlignment="1">
      <alignment horizontal="left" vertical="center"/>
    </xf>
    <xf numFmtId="0" fontId="9" fillId="0" borderId="92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67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8" borderId="88" xfId="0" applyFont="1" applyFill="1" applyBorder="1" applyAlignment="1">
      <alignment horizontal="center"/>
    </xf>
    <xf numFmtId="0" fontId="9" fillId="8" borderId="30" xfId="0" applyFont="1" applyFill="1" applyBorder="1" applyAlignment="1">
      <alignment horizontal="center"/>
    </xf>
    <xf numFmtId="0" fontId="9" fillId="0" borderId="93" xfId="0" applyFont="1" applyBorder="1" applyAlignment="1">
      <alignment horizontal="left" vertical="center"/>
    </xf>
    <xf numFmtId="0" fontId="9" fillId="9" borderId="0" xfId="0" applyFont="1" applyFill="1" applyBorder="1" applyAlignment="1">
      <alignment horizontal="left" wrapText="1"/>
    </xf>
    <xf numFmtId="3" fontId="51" fillId="0" borderId="43" xfId="0" applyNumberFormat="1" applyFont="1" applyFill="1" applyBorder="1" applyAlignment="1">
      <alignment horizontal="center" vertical="center"/>
    </xf>
    <xf numFmtId="3" fontId="51" fillId="0" borderId="13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0" fontId="13" fillId="7" borderId="76" xfId="0" applyFont="1" applyFill="1" applyBorder="1" applyAlignment="1">
      <alignment horizontal="center" vertical="center" wrapText="1"/>
    </xf>
    <xf numFmtId="0" fontId="13" fillId="7" borderId="94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3" fontId="13" fillId="7" borderId="50" xfId="0" applyNumberFormat="1" applyFont="1" applyFill="1" applyBorder="1" applyAlignment="1">
      <alignment horizontal="center" vertical="center" wrapText="1"/>
    </xf>
    <xf numFmtId="3" fontId="13" fillId="7" borderId="26" xfId="0" applyNumberFormat="1" applyFont="1" applyFill="1" applyBorder="1" applyAlignment="1">
      <alignment horizontal="center" vertical="center" wrapText="1"/>
    </xf>
    <xf numFmtId="0" fontId="13" fillId="7" borderId="65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3" fontId="13" fillId="7" borderId="65" xfId="0" applyNumberFormat="1" applyFont="1" applyFill="1" applyBorder="1" applyAlignment="1">
      <alignment horizontal="center" vertical="center" wrapText="1"/>
    </xf>
    <xf numFmtId="3" fontId="13" fillId="7" borderId="7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9" fontId="11" fillId="4" borderId="17" xfId="0" applyNumberFormat="1" applyFont="1" applyFill="1" applyBorder="1" applyAlignment="1">
      <alignment horizontal="center" vertical="center" wrapText="1"/>
    </xf>
    <xf numFmtId="3" fontId="9" fillId="0" borderId="43" xfId="0" applyNumberFormat="1" applyFont="1" applyFill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1" fillId="4" borderId="61" xfId="0" applyFont="1" applyFill="1" applyBorder="1" applyAlignment="1">
      <alignment horizontal="center" vertical="center" wrapText="1"/>
    </xf>
    <xf numFmtId="3" fontId="51" fillId="0" borderId="43" xfId="0" applyNumberFormat="1" applyFont="1" applyBorder="1" applyAlignment="1">
      <alignment horizontal="center" vertical="center"/>
    </xf>
    <xf numFmtId="3" fontId="51" fillId="0" borderId="13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0" fontId="12" fillId="7" borderId="6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50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65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3" fontId="51" fillId="5" borderId="89" xfId="0" applyNumberFormat="1" applyFont="1" applyFill="1" applyBorder="1" applyAlignment="1">
      <alignment horizontal="center" vertical="center"/>
    </xf>
    <xf numFmtId="3" fontId="51" fillId="5" borderId="13" xfId="0" applyNumberFormat="1" applyFont="1" applyFill="1" applyBorder="1" applyAlignment="1">
      <alignment horizontal="center" vertical="center"/>
    </xf>
    <xf numFmtId="3" fontId="9" fillId="0" borderId="43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0" fontId="11" fillId="7" borderId="66" xfId="0" applyFont="1" applyFill="1" applyBorder="1" applyAlignment="1">
      <alignment horizontal="center" vertical="center" wrapText="1"/>
    </xf>
    <xf numFmtId="0" fontId="11" fillId="7" borderId="128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83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7" fillId="0" borderId="0" xfId="0" applyFont="1" applyAlignment="1">
      <alignment horizontal="center" wrapText="1"/>
    </xf>
    <xf numFmtId="2" fontId="15" fillId="7" borderId="92" xfId="0" applyNumberFormat="1" applyFont="1" applyFill="1" applyBorder="1" applyAlignment="1">
      <alignment horizontal="center" vertical="center" wrapText="1"/>
    </xf>
    <xf numFmtId="2" fontId="15" fillId="7" borderId="41" xfId="0" applyNumberFormat="1" applyFont="1" applyFill="1" applyBorder="1" applyAlignment="1">
      <alignment horizontal="center" vertical="center" wrapText="1"/>
    </xf>
    <xf numFmtId="2" fontId="15" fillId="7" borderId="54" xfId="0" applyNumberFormat="1" applyFont="1" applyFill="1" applyBorder="1" applyAlignment="1">
      <alignment horizontal="center" vertical="center" wrapText="1"/>
    </xf>
    <xf numFmtId="2" fontId="15" fillId="7" borderId="95" xfId="0" applyNumberFormat="1" applyFont="1" applyFill="1" applyBorder="1" applyAlignment="1">
      <alignment horizontal="center" vertical="center" wrapText="1"/>
    </xf>
    <xf numFmtId="2" fontId="15" fillId="7" borderId="0" xfId="0" applyNumberFormat="1" applyFont="1" applyFill="1" applyBorder="1" applyAlignment="1">
      <alignment horizontal="center" vertical="center" wrapText="1"/>
    </xf>
    <xf numFmtId="2" fontId="15" fillId="7" borderId="2" xfId="0" applyNumberFormat="1" applyFont="1" applyFill="1" applyBorder="1" applyAlignment="1">
      <alignment horizontal="center" vertical="center" wrapText="1"/>
    </xf>
    <xf numFmtId="0" fontId="15" fillId="7" borderId="91" xfId="0" applyFont="1" applyFill="1" applyBorder="1" applyAlignment="1">
      <alignment horizontal="center" vertical="center" wrapText="1"/>
    </xf>
    <xf numFmtId="0" fontId="15" fillId="7" borderId="94" xfId="0" applyFont="1" applyFill="1" applyBorder="1" applyAlignment="1">
      <alignment horizontal="center" vertical="center" wrapText="1"/>
    </xf>
    <xf numFmtId="0" fontId="15" fillId="7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/>
    </xf>
    <xf numFmtId="0" fontId="15" fillId="7" borderId="49" xfId="3" applyFont="1" applyFill="1" applyBorder="1" applyAlignment="1">
      <alignment horizontal="center" vertical="center" wrapText="1"/>
    </xf>
    <xf numFmtId="0" fontId="15" fillId="7" borderId="16" xfId="3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7" borderId="65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32" xfId="3" applyFont="1" applyFill="1" applyBorder="1" applyAlignment="1">
      <alignment horizontal="center" vertical="center" wrapText="1"/>
    </xf>
    <xf numFmtId="0" fontId="15" fillId="7" borderId="12" xfId="3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5" fillId="7" borderId="83" xfId="0" applyFont="1" applyFill="1" applyBorder="1" applyAlignment="1">
      <alignment horizontal="center" vertical="center" wrapText="1"/>
    </xf>
    <xf numFmtId="0" fontId="15" fillId="7" borderId="39" xfId="0" applyFont="1" applyFill="1" applyBorder="1" applyAlignment="1">
      <alignment horizontal="center" vertical="center" wrapText="1"/>
    </xf>
    <xf numFmtId="0" fontId="15" fillId="7" borderId="45" xfId="3" applyFont="1" applyFill="1" applyBorder="1" applyAlignment="1">
      <alignment horizontal="center" vertical="center" wrapText="1"/>
    </xf>
    <xf numFmtId="0" fontId="15" fillId="7" borderId="73" xfId="3" applyFont="1" applyFill="1" applyBorder="1" applyAlignment="1">
      <alignment horizontal="center" vertical="center" wrapText="1"/>
    </xf>
    <xf numFmtId="0" fontId="15" fillId="7" borderId="48" xfId="3" applyFont="1" applyFill="1" applyBorder="1" applyAlignment="1">
      <alignment horizontal="center" vertical="center" wrapText="1"/>
    </xf>
    <xf numFmtId="0" fontId="15" fillId="7" borderId="9" xfId="3" applyFont="1" applyFill="1" applyBorder="1" applyAlignment="1">
      <alignment horizontal="center" vertical="center" wrapText="1"/>
    </xf>
    <xf numFmtId="0" fontId="15" fillId="7" borderId="89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3" fontId="13" fillId="7" borderId="62" xfId="4" applyNumberFormat="1" applyFont="1" applyFill="1" applyBorder="1" applyAlignment="1">
      <alignment horizontal="center" vertical="center"/>
    </xf>
    <xf numFmtId="3" fontId="13" fillId="7" borderId="55" xfId="4" applyNumberFormat="1" applyFont="1" applyFill="1" applyBorder="1" applyAlignment="1">
      <alignment horizontal="center" vertical="center"/>
    </xf>
    <xf numFmtId="0" fontId="13" fillId="7" borderId="50" xfId="4" applyFont="1" applyFill="1" applyBorder="1" applyAlignment="1">
      <alignment horizontal="center" vertical="center" wrapText="1"/>
    </xf>
    <xf numFmtId="0" fontId="13" fillId="7" borderId="11" xfId="4" applyFont="1" applyFill="1" applyBorder="1" applyAlignment="1">
      <alignment horizontal="center" vertical="center" wrapText="1"/>
    </xf>
    <xf numFmtId="0" fontId="13" fillId="7" borderId="65" xfId="4" applyFont="1" applyFill="1" applyBorder="1" applyAlignment="1">
      <alignment horizontal="center" vertical="center" wrapText="1"/>
    </xf>
    <xf numFmtId="0" fontId="13" fillId="7" borderId="5" xfId="4" applyFont="1" applyFill="1" applyBorder="1" applyAlignment="1">
      <alignment horizontal="center" vertical="center" wrapText="1"/>
    </xf>
    <xf numFmtId="0" fontId="15" fillId="7" borderId="62" xfId="0" applyFont="1" applyFill="1" applyBorder="1" applyAlignment="1">
      <alignment horizontal="right" vertical="center" wrapText="1"/>
    </xf>
    <xf numFmtId="0" fontId="15" fillId="7" borderId="55" xfId="0" applyFont="1" applyFill="1" applyBorder="1" applyAlignment="1">
      <alignment horizontal="right" vertical="center" wrapText="1"/>
    </xf>
    <xf numFmtId="0" fontId="5" fillId="7" borderId="5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6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83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5" fillId="7" borderId="54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0" fontId="5" fillId="7" borderId="63" xfId="0" applyFont="1" applyFill="1" applyBorder="1" applyAlignment="1">
      <alignment horizontal="center" vertical="center" wrapText="1"/>
    </xf>
    <xf numFmtId="0" fontId="5" fillId="7" borderId="62" xfId="0" applyFont="1" applyFill="1" applyBorder="1" applyAlignment="1">
      <alignment horizontal="center" vertical="center" wrapText="1"/>
    </xf>
    <xf numFmtId="0" fontId="5" fillId="7" borderId="5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7" borderId="91" xfId="0" applyFont="1" applyFill="1" applyBorder="1" applyAlignment="1">
      <alignment horizontal="right" vertical="center" wrapText="1"/>
    </xf>
    <xf numFmtId="0" fontId="15" fillId="7" borderId="49" xfId="0" applyFont="1" applyFill="1" applyBorder="1" applyAlignment="1">
      <alignment horizontal="right" vertical="center" wrapText="1"/>
    </xf>
    <xf numFmtId="0" fontId="15" fillId="7" borderId="88" xfId="0" applyFont="1" applyFill="1" applyBorder="1" applyAlignment="1">
      <alignment horizontal="right" vertical="center" wrapText="1"/>
    </xf>
    <xf numFmtId="0" fontId="15" fillId="7" borderId="16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0" fontId="15" fillId="7" borderId="51" xfId="3" applyFont="1" applyFill="1" applyBorder="1" applyAlignment="1">
      <alignment horizontal="center" vertical="center" wrapText="1"/>
    </xf>
    <xf numFmtId="0" fontId="15" fillId="7" borderId="3" xfId="3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5" fillId="10" borderId="2" xfId="3" applyFont="1" applyFill="1" applyBorder="1" applyAlignment="1">
      <alignment horizontal="center" vertical="center" wrapText="1"/>
    </xf>
    <xf numFmtId="0" fontId="15" fillId="10" borderId="0" xfId="3" applyFont="1" applyFill="1" applyBorder="1" applyAlignment="1">
      <alignment horizontal="center" vertical="center" wrapText="1"/>
    </xf>
    <xf numFmtId="0" fontId="15" fillId="3" borderId="93" xfId="3" applyFont="1" applyFill="1" applyBorder="1" applyAlignment="1">
      <alignment horizontal="center" vertical="center" wrapText="1"/>
    </xf>
    <xf numFmtId="0" fontId="15" fillId="3" borderId="47" xfId="3" applyFont="1" applyFill="1" applyBorder="1" applyAlignment="1">
      <alignment horizontal="center" vertical="center" wrapText="1"/>
    </xf>
    <xf numFmtId="0" fontId="11" fillId="7" borderId="43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7" borderId="53" xfId="0" applyFont="1" applyFill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 vertical="center" wrapText="1"/>
    </xf>
    <xf numFmtId="0" fontId="22" fillId="7" borderId="29" xfId="0" applyFont="1" applyFill="1" applyBorder="1" applyAlignment="1">
      <alignment horizontal="center" vertical="center" wrapText="1"/>
    </xf>
    <xf numFmtId="0" fontId="14" fillId="7" borderId="49" xfId="0" applyFont="1" applyFill="1" applyBorder="1" applyAlignment="1">
      <alignment horizontal="center" vertical="center"/>
    </xf>
    <xf numFmtId="0" fontId="14" fillId="7" borderId="51" xfId="0" applyFont="1" applyFill="1" applyBorder="1" applyAlignment="1">
      <alignment horizontal="center" vertical="center"/>
    </xf>
    <xf numFmtId="0" fontId="14" fillId="7" borderId="32" xfId="0" applyFont="1" applyFill="1" applyBorder="1" applyAlignment="1">
      <alignment horizontal="center" vertical="center"/>
    </xf>
    <xf numFmtId="0" fontId="22" fillId="7" borderId="48" xfId="0" applyFont="1" applyFill="1" applyBorder="1" applyAlignment="1">
      <alignment horizontal="center" vertical="center" wrapText="1"/>
    </xf>
    <xf numFmtId="0" fontId="22" fillId="7" borderId="51" xfId="0" applyFont="1" applyFill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2" fillId="7" borderId="3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9" fillId="0" borderId="5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wrapText="1"/>
    </xf>
    <xf numFmtId="0" fontId="9" fillId="7" borderId="92" xfId="0" applyFont="1" applyFill="1" applyBorder="1" applyAlignment="1">
      <alignment horizontal="center" wrapText="1"/>
    </xf>
    <xf numFmtId="0" fontId="9" fillId="7" borderId="54" xfId="0" applyFont="1" applyFill="1" applyBorder="1" applyAlignment="1">
      <alignment horizontal="center" wrapText="1"/>
    </xf>
    <xf numFmtId="0" fontId="9" fillId="7" borderId="60" xfId="0" applyFont="1" applyFill="1" applyBorder="1" applyAlignment="1">
      <alignment horizontal="center" wrapText="1"/>
    </xf>
    <xf numFmtId="0" fontId="9" fillId="7" borderId="40" xfId="0" applyFont="1" applyFill="1" applyBorder="1" applyAlignment="1">
      <alignment horizontal="center" wrapText="1"/>
    </xf>
    <xf numFmtId="0" fontId="13" fillId="7" borderId="62" xfId="0" applyFont="1" applyFill="1" applyBorder="1" applyAlignment="1">
      <alignment horizontal="center" vertical="center" wrapText="1"/>
    </xf>
    <xf numFmtId="0" fontId="13" fillId="7" borderId="59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13" fillId="7" borderId="91" xfId="0" applyFont="1" applyFill="1" applyBorder="1" applyAlignment="1">
      <alignment horizontal="center" vertical="center" wrapText="1"/>
    </xf>
    <xf numFmtId="0" fontId="9" fillId="7" borderId="4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horizontal="center" vertical="center" wrapText="1"/>
    </xf>
    <xf numFmtId="0" fontId="22" fillId="7" borderId="34" xfId="0" applyFont="1" applyFill="1" applyBorder="1" applyAlignment="1">
      <alignment horizontal="center" vertical="center" wrapText="1"/>
    </xf>
    <xf numFmtId="0" fontId="14" fillId="7" borderId="83" xfId="0" applyFont="1" applyFill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center" vertical="center" wrapText="1"/>
    </xf>
    <xf numFmtId="0" fontId="14" fillId="7" borderId="89" xfId="0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96" xfId="0" applyFont="1" applyFill="1" applyBorder="1" applyAlignment="1">
      <alignment horizontal="center" wrapText="1" shrinkToFit="1"/>
    </xf>
    <xf numFmtId="0" fontId="14" fillId="7" borderId="97" xfId="0" applyFont="1" applyFill="1" applyBorder="1" applyAlignment="1">
      <alignment horizontal="center" wrapText="1" shrinkToFit="1"/>
    </xf>
    <xf numFmtId="0" fontId="14" fillId="7" borderId="83" xfId="0" applyFont="1" applyFill="1" applyBorder="1" applyAlignment="1">
      <alignment horizontal="center" vertical="center" wrapText="1" shrinkToFit="1"/>
    </xf>
    <xf numFmtId="0" fontId="14" fillId="7" borderId="39" xfId="0" applyFont="1" applyFill="1" applyBorder="1" applyAlignment="1">
      <alignment horizontal="center" vertical="center" wrapText="1" shrinkToFit="1"/>
    </xf>
    <xf numFmtId="0" fontId="14" fillId="7" borderId="65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76" xfId="0" applyFont="1" applyFill="1" applyBorder="1" applyAlignment="1">
      <alignment horizontal="center" vertical="center" wrapText="1"/>
    </xf>
    <xf numFmtId="0" fontId="14" fillId="7" borderId="49" xfId="0" applyFont="1" applyFill="1" applyBorder="1" applyAlignment="1">
      <alignment horizontal="center" vertical="center" wrapText="1"/>
    </xf>
    <xf numFmtId="0" fontId="14" fillId="7" borderId="62" xfId="0" applyFont="1" applyFill="1" applyBorder="1" applyAlignment="1">
      <alignment horizontal="right"/>
    </xf>
    <xf numFmtId="0" fontId="14" fillId="7" borderId="63" xfId="0" applyFont="1" applyFill="1" applyBorder="1" applyAlignment="1">
      <alignment horizontal="right"/>
    </xf>
    <xf numFmtId="0" fontId="14" fillId="7" borderId="59" xfId="0" applyFont="1" applyFill="1" applyBorder="1" applyAlignment="1">
      <alignment horizontal="right"/>
    </xf>
    <xf numFmtId="0" fontId="15" fillId="9" borderId="22" xfId="3" applyFont="1" applyFill="1" applyBorder="1" applyAlignment="1">
      <alignment horizontal="left" vertical="center"/>
    </xf>
    <xf numFmtId="0" fontId="15" fillId="9" borderId="25" xfId="3" applyFont="1" applyFill="1" applyBorder="1" applyAlignment="1">
      <alignment horizontal="left" vertical="center"/>
    </xf>
    <xf numFmtId="49" fontId="15" fillId="9" borderId="22" xfId="3" applyNumberFormat="1" applyFont="1" applyFill="1" applyBorder="1" applyAlignment="1">
      <alignment horizontal="left" vertical="center"/>
    </xf>
    <xf numFmtId="49" fontId="15" fillId="9" borderId="25" xfId="3" applyNumberFormat="1" applyFont="1" applyFill="1" applyBorder="1" applyAlignment="1">
      <alignment horizontal="left" vertical="center"/>
    </xf>
    <xf numFmtId="0" fontId="15" fillId="7" borderId="62" xfId="3" applyFont="1" applyFill="1" applyBorder="1" applyAlignment="1">
      <alignment horizontal="right" wrapText="1"/>
    </xf>
    <xf numFmtId="0" fontId="15" fillId="7" borderId="59" xfId="3" applyFont="1" applyFill="1" applyBorder="1" applyAlignment="1">
      <alignment horizontal="right" wrapText="1"/>
    </xf>
    <xf numFmtId="0" fontId="16" fillId="0" borderId="0" xfId="3" applyFont="1" applyAlignment="1">
      <alignment horizontal="center"/>
    </xf>
    <xf numFmtId="0" fontId="15" fillId="7" borderId="50" xfId="3" applyFont="1" applyFill="1" applyBorder="1" applyAlignment="1">
      <alignment horizontal="center" vertical="center" wrapText="1"/>
    </xf>
    <xf numFmtId="0" fontId="15" fillId="7" borderId="11" xfId="3" applyFont="1" applyFill="1" applyBorder="1" applyAlignment="1">
      <alignment horizontal="center" vertical="center" wrapText="1"/>
    </xf>
    <xf numFmtId="0" fontId="15" fillId="7" borderId="98" xfId="3" applyFont="1" applyFill="1" applyBorder="1" applyAlignment="1">
      <alignment horizontal="center" vertical="center"/>
    </xf>
    <xf numFmtId="0" fontId="15" fillId="7" borderId="8" xfId="3" applyFont="1" applyFill="1" applyBorder="1" applyAlignment="1">
      <alignment horizontal="center" vertical="center"/>
    </xf>
    <xf numFmtId="3" fontId="29" fillId="0" borderId="65" xfId="0" applyNumberFormat="1" applyFont="1" applyFill="1" applyBorder="1" applyAlignment="1" applyProtection="1">
      <alignment horizontal="center" vertical="center"/>
      <protection locked="0"/>
    </xf>
    <xf numFmtId="3" fontId="29" fillId="0" borderId="19" xfId="0" applyNumberFormat="1" applyFont="1" applyFill="1" applyBorder="1" applyAlignment="1" applyProtection="1">
      <alignment horizontal="center" vertical="center"/>
      <protection locked="0"/>
    </xf>
    <xf numFmtId="3" fontId="29" fillId="0" borderId="5" xfId="0" applyNumberFormat="1" applyFont="1" applyFill="1" applyBorder="1" applyAlignment="1" applyProtection="1">
      <alignment horizontal="center" vertical="center"/>
      <protection locked="0"/>
    </xf>
    <xf numFmtId="0" fontId="29" fillId="0" borderId="50" xfId="0" applyFont="1" applyFill="1" applyBorder="1" applyAlignment="1" applyProtection="1">
      <alignment horizontal="center" vertical="center"/>
    </xf>
    <xf numFmtId="0" fontId="29" fillId="0" borderId="52" xfId="0" applyFont="1" applyFill="1" applyBorder="1" applyAlignment="1" applyProtection="1">
      <alignment horizontal="center" vertical="center"/>
    </xf>
    <xf numFmtId="0" fontId="29" fillId="0" borderId="11" xfId="0" applyFont="1" applyFill="1" applyBorder="1" applyAlignment="1" applyProtection="1">
      <alignment horizontal="center" vertical="center"/>
    </xf>
    <xf numFmtId="0" fontId="29" fillId="0" borderId="65" xfId="0" applyFont="1" applyBorder="1" applyAlignment="1" applyProtection="1">
      <alignment horizontal="center" vertical="center" wrapText="1"/>
      <protection locked="0"/>
    </xf>
    <xf numFmtId="0" fontId="29" fillId="0" borderId="19" xfId="0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  <xf numFmtId="0" fontId="28" fillId="7" borderId="50" xfId="0" applyFont="1" applyFill="1" applyBorder="1" applyAlignment="1" applyProtection="1">
      <alignment horizontal="center" vertical="center" wrapText="1"/>
    </xf>
    <xf numFmtId="0" fontId="28" fillId="7" borderId="11" xfId="0" applyFont="1" applyFill="1" applyBorder="1" applyAlignment="1" applyProtection="1">
      <alignment horizontal="center" vertical="center" wrapText="1"/>
    </xf>
    <xf numFmtId="49" fontId="15" fillId="7" borderId="65" xfId="0" applyNumberFormat="1" applyFont="1" applyFill="1" applyBorder="1" applyAlignment="1" applyProtection="1">
      <alignment horizontal="center" vertical="center" wrapText="1"/>
    </xf>
    <xf numFmtId="49" fontId="15" fillId="7" borderId="5" xfId="0" applyNumberFormat="1" applyFont="1" applyFill="1" applyBorder="1" applyAlignment="1" applyProtection="1">
      <alignment horizontal="center" vertical="center" wrapText="1"/>
    </xf>
    <xf numFmtId="49" fontId="15" fillId="7" borderId="65" xfId="0" applyNumberFormat="1" applyFont="1" applyFill="1" applyBorder="1" applyAlignment="1" applyProtection="1">
      <alignment horizontal="center" vertical="center"/>
    </xf>
    <xf numFmtId="49" fontId="15" fillId="7" borderId="5" xfId="0" applyNumberFormat="1" applyFont="1" applyFill="1" applyBorder="1" applyAlignment="1" applyProtection="1">
      <alignment horizontal="center" vertical="center"/>
    </xf>
    <xf numFmtId="49" fontId="15" fillId="7" borderId="70" xfId="0" applyNumberFormat="1" applyFont="1" applyFill="1" applyBorder="1" applyAlignment="1" applyProtection="1">
      <alignment horizontal="center" vertical="center" wrapText="1"/>
    </xf>
    <xf numFmtId="49" fontId="15" fillId="7" borderId="63" xfId="0" applyNumberFormat="1" applyFont="1" applyFill="1" applyBorder="1" applyAlignment="1" applyProtection="1">
      <alignment horizontal="center" vertical="center"/>
    </xf>
    <xf numFmtId="49" fontId="15" fillId="7" borderId="55" xfId="0" applyNumberFormat="1" applyFont="1" applyFill="1" applyBorder="1" applyAlignment="1" applyProtection="1">
      <alignment horizontal="center" vertical="center"/>
    </xf>
    <xf numFmtId="49" fontId="15" fillId="7" borderId="89" xfId="0" applyNumberFormat="1" applyFont="1" applyFill="1" applyBorder="1" applyAlignment="1" applyProtection="1">
      <alignment horizontal="center" vertical="center" wrapText="1"/>
    </xf>
    <xf numFmtId="49" fontId="15" fillId="7" borderId="21" xfId="0" applyNumberFormat="1" applyFont="1" applyFill="1" applyBorder="1" applyAlignment="1" applyProtection="1">
      <alignment horizontal="center" vertical="center" wrapText="1"/>
    </xf>
    <xf numFmtId="0" fontId="28" fillId="7" borderId="63" xfId="0" applyFont="1" applyFill="1" applyBorder="1" applyAlignment="1" applyProtection="1">
      <alignment horizontal="center" vertical="center"/>
    </xf>
    <xf numFmtId="0" fontId="15" fillId="7" borderId="93" xfId="0" applyFont="1" applyFill="1" applyBorder="1" applyAlignment="1">
      <alignment horizontal="center" vertical="center" wrapText="1"/>
    </xf>
    <xf numFmtId="0" fontId="15" fillId="7" borderId="42" xfId="0" applyFont="1" applyFill="1" applyBorder="1" applyAlignment="1">
      <alignment horizontal="center" vertical="center" wrapText="1"/>
    </xf>
    <xf numFmtId="0" fontId="15" fillId="7" borderId="54" xfId="0" applyFont="1" applyFill="1" applyBorder="1" applyAlignment="1">
      <alignment horizontal="center" vertical="center" wrapText="1"/>
    </xf>
    <xf numFmtId="0" fontId="15" fillId="7" borderId="40" xfId="0" applyFont="1" applyFill="1" applyBorder="1" applyAlignment="1">
      <alignment horizontal="center" vertical="center" wrapText="1"/>
    </xf>
    <xf numFmtId="49" fontId="15" fillId="7" borderId="83" xfId="0" applyNumberFormat="1" applyFont="1" applyFill="1" applyBorder="1" applyAlignment="1" applyProtection="1">
      <alignment horizontal="center" vertical="center" wrapText="1"/>
    </xf>
    <xf numFmtId="49" fontId="15" fillId="7" borderId="39" xfId="0" applyNumberFormat="1" applyFont="1" applyFill="1" applyBorder="1" applyAlignment="1" applyProtection="1">
      <alignment horizontal="center" vertical="center" wrapText="1"/>
    </xf>
  </cellXfs>
  <cellStyles count="6">
    <cellStyle name="Comma 2" xfId="1"/>
    <cellStyle name="Excel Built-in Normal" xfId="2"/>
    <cellStyle name="Normal" xfId="0" builtinId="0"/>
    <cellStyle name="Normal 2" xfId="3"/>
    <cellStyle name="Normal 3" xfId="4"/>
    <cellStyle name="Percent" xfId="5" builtinId="5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21</xdr:row>
      <xdr:rowOff>333375</xdr:rowOff>
    </xdr:from>
    <xdr:to>
      <xdr:col>2</xdr:col>
      <xdr:colOff>1514475</xdr:colOff>
      <xdr:row>22</xdr:row>
      <xdr:rowOff>171450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266950" y="667702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1457325</xdr:colOff>
      <xdr:row>21</xdr:row>
      <xdr:rowOff>333375</xdr:rowOff>
    </xdr:from>
    <xdr:ext cx="57150" cy="224155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290445" y="6683375"/>
          <a:ext cx="57150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142"/>
  <sheetViews>
    <sheetView showGridLines="0" topLeftCell="A82" zoomScaleNormal="100" workbookViewId="0">
      <selection activeCell="F71" sqref="F71"/>
    </sheetView>
  </sheetViews>
  <sheetFormatPr defaultRowHeight="13.2" x14ac:dyDescent="0.25"/>
  <cols>
    <col min="1" max="1" width="2.6640625" customWidth="1"/>
    <col min="2" max="2" width="21.6640625" customWidth="1"/>
    <col min="3" max="3" width="45.6640625" customWidth="1"/>
    <col min="4" max="4" width="8.6640625" customWidth="1"/>
    <col min="5" max="6" width="15.6640625" customWidth="1"/>
  </cols>
  <sheetData>
    <row r="1" spans="1:7" ht="20.25" customHeight="1" x14ac:dyDescent="0.25">
      <c r="F1" s="49" t="s">
        <v>574</v>
      </c>
    </row>
    <row r="2" spans="1:7" ht="18" customHeight="1" x14ac:dyDescent="0.25">
      <c r="B2" s="790" t="s">
        <v>757</v>
      </c>
      <c r="C2" s="790"/>
      <c r="D2" s="790"/>
      <c r="E2" s="790"/>
      <c r="F2" s="790"/>
      <c r="G2" s="80"/>
    </row>
    <row r="3" spans="1:7" ht="16.5" customHeight="1" thickBot="1" x14ac:dyDescent="0.3">
      <c r="E3" s="9"/>
      <c r="F3" s="721" t="s">
        <v>196</v>
      </c>
    </row>
    <row r="4" spans="1:7" ht="48" customHeight="1" x14ac:dyDescent="0.25">
      <c r="B4" s="575" t="s">
        <v>255</v>
      </c>
      <c r="C4" s="576" t="s">
        <v>256</v>
      </c>
      <c r="D4" s="577" t="s">
        <v>40</v>
      </c>
      <c r="E4" s="577" t="s">
        <v>719</v>
      </c>
      <c r="F4" s="578" t="s">
        <v>815</v>
      </c>
    </row>
    <row r="5" spans="1:7" ht="12.75" customHeight="1" thickBot="1" x14ac:dyDescent="0.3">
      <c r="B5" s="35">
        <v>1</v>
      </c>
      <c r="C5" s="28">
        <v>2</v>
      </c>
      <c r="D5" s="27">
        <v>3</v>
      </c>
      <c r="E5" s="36">
        <v>4</v>
      </c>
      <c r="F5" s="37">
        <v>5</v>
      </c>
    </row>
    <row r="6" spans="1:7" ht="20.100000000000001" customHeight="1" x14ac:dyDescent="0.25">
      <c r="B6" s="579"/>
      <c r="C6" s="19" t="s">
        <v>90</v>
      </c>
      <c r="D6" s="18"/>
      <c r="E6" s="38"/>
      <c r="F6" s="39"/>
    </row>
    <row r="7" spans="1:7" ht="20.100000000000001" customHeight="1" x14ac:dyDescent="0.25">
      <c r="A7" s="47"/>
      <c r="B7" s="580" t="s">
        <v>790</v>
      </c>
      <c r="C7" s="19" t="s">
        <v>405</v>
      </c>
      <c r="D7" s="20" t="s">
        <v>280</v>
      </c>
      <c r="E7" s="40"/>
      <c r="F7" s="41"/>
    </row>
    <row r="8" spans="1:7" ht="20.100000000000001" customHeight="1" x14ac:dyDescent="0.25">
      <c r="A8" s="47"/>
      <c r="B8" s="778"/>
      <c r="C8" s="21" t="s">
        <v>406</v>
      </c>
      <c r="D8" s="781" t="s">
        <v>281</v>
      </c>
      <c r="E8" s="779">
        <f>E10+E17+E26+E27+E38</f>
        <v>19577</v>
      </c>
      <c r="F8" s="779">
        <f>F10+F17+F26+F27+F38</f>
        <v>15487</v>
      </c>
    </row>
    <row r="9" spans="1:7" ht="20.100000000000001" customHeight="1" x14ac:dyDescent="0.25">
      <c r="A9" s="47"/>
      <c r="B9" s="778"/>
      <c r="C9" s="22" t="s">
        <v>407</v>
      </c>
      <c r="D9" s="781"/>
      <c r="E9" s="780"/>
      <c r="F9" s="780"/>
    </row>
    <row r="10" spans="1:7" ht="20.100000000000001" customHeight="1" x14ac:dyDescent="0.25">
      <c r="A10" s="47"/>
      <c r="B10" s="778" t="s">
        <v>791</v>
      </c>
      <c r="C10" s="23" t="s">
        <v>408</v>
      </c>
      <c r="D10" s="781" t="s">
        <v>282</v>
      </c>
      <c r="E10" s="779">
        <f>SUM(E12:E16)</f>
        <v>0</v>
      </c>
      <c r="F10" s="779">
        <f>SUM(F12:F16)</f>
        <v>0</v>
      </c>
    </row>
    <row r="11" spans="1:7" ht="20.100000000000001" customHeight="1" x14ac:dyDescent="0.25">
      <c r="A11" s="47"/>
      <c r="B11" s="778"/>
      <c r="C11" s="24" t="s">
        <v>409</v>
      </c>
      <c r="D11" s="781"/>
      <c r="E11" s="780"/>
      <c r="F11" s="780"/>
    </row>
    <row r="12" spans="1:7" ht="20.100000000000001" customHeight="1" x14ac:dyDescent="0.25">
      <c r="A12" s="47"/>
      <c r="B12" s="580" t="s">
        <v>792</v>
      </c>
      <c r="C12" s="25" t="s">
        <v>134</v>
      </c>
      <c r="D12" s="20" t="s">
        <v>283</v>
      </c>
      <c r="E12" s="40"/>
      <c r="F12" s="41"/>
    </row>
    <row r="13" spans="1:7" ht="25.5" customHeight="1" x14ac:dyDescent="0.25">
      <c r="A13" s="47"/>
      <c r="B13" s="580" t="s">
        <v>410</v>
      </c>
      <c r="C13" s="25" t="s">
        <v>411</v>
      </c>
      <c r="D13" s="20" t="s">
        <v>284</v>
      </c>
      <c r="E13" s="40"/>
      <c r="F13" s="41"/>
    </row>
    <row r="14" spans="1:7" ht="20.100000000000001" customHeight="1" x14ac:dyDescent="0.25">
      <c r="A14" s="47"/>
      <c r="B14" s="580" t="s">
        <v>793</v>
      </c>
      <c r="C14" s="25" t="s">
        <v>412</v>
      </c>
      <c r="D14" s="20" t="s">
        <v>285</v>
      </c>
      <c r="E14" s="40"/>
      <c r="F14" s="41"/>
    </row>
    <row r="15" spans="1:7" ht="25.5" customHeight="1" x14ac:dyDescent="0.25">
      <c r="A15" s="47"/>
      <c r="B15" s="580" t="s">
        <v>413</v>
      </c>
      <c r="C15" s="25" t="s">
        <v>414</v>
      </c>
      <c r="D15" s="20" t="s">
        <v>286</v>
      </c>
      <c r="E15" s="40"/>
      <c r="F15" s="41"/>
    </row>
    <row r="16" spans="1:7" ht="20.100000000000001" customHeight="1" x14ac:dyDescent="0.25">
      <c r="A16" s="47"/>
      <c r="B16" s="580" t="s">
        <v>794</v>
      </c>
      <c r="C16" s="25" t="s">
        <v>415</v>
      </c>
      <c r="D16" s="20" t="s">
        <v>287</v>
      </c>
      <c r="E16" s="40"/>
      <c r="F16" s="41"/>
    </row>
    <row r="17" spans="1:6" ht="20.100000000000001" customHeight="1" x14ac:dyDescent="0.25">
      <c r="A17" s="47"/>
      <c r="B17" s="778" t="s">
        <v>795</v>
      </c>
      <c r="C17" s="23" t="s">
        <v>416</v>
      </c>
      <c r="D17" s="781" t="s">
        <v>288</v>
      </c>
      <c r="E17" s="779">
        <f>SUM(E19:E25)</f>
        <v>19577</v>
      </c>
      <c r="F17" s="779">
        <f>SUM(F19:F25)</f>
        <v>15487</v>
      </c>
    </row>
    <row r="18" spans="1:6" ht="20.100000000000001" customHeight="1" x14ac:dyDescent="0.25">
      <c r="A18" s="47"/>
      <c r="B18" s="778"/>
      <c r="C18" s="24" t="s">
        <v>417</v>
      </c>
      <c r="D18" s="781"/>
      <c r="E18" s="780"/>
      <c r="F18" s="780"/>
    </row>
    <row r="19" spans="1:6" ht="20.100000000000001" customHeight="1" x14ac:dyDescent="0.25">
      <c r="A19" s="47"/>
      <c r="B19" s="580" t="s">
        <v>418</v>
      </c>
      <c r="C19" s="25" t="s">
        <v>419</v>
      </c>
      <c r="D19" s="20" t="s">
        <v>289</v>
      </c>
      <c r="E19" s="727">
        <v>313</v>
      </c>
      <c r="F19" s="727">
        <v>313</v>
      </c>
    </row>
    <row r="20" spans="1:6" ht="20.100000000000001" customHeight="1" x14ac:dyDescent="0.25">
      <c r="B20" s="581" t="s">
        <v>796</v>
      </c>
      <c r="C20" s="25" t="s">
        <v>420</v>
      </c>
      <c r="D20" s="20" t="s">
        <v>290</v>
      </c>
      <c r="E20" s="727">
        <v>14264</v>
      </c>
      <c r="F20" s="41">
        <v>15174</v>
      </c>
    </row>
    <row r="21" spans="1:6" ht="20.100000000000001" customHeight="1" x14ac:dyDescent="0.25">
      <c r="B21" s="581" t="s">
        <v>797</v>
      </c>
      <c r="C21" s="25" t="s">
        <v>421</v>
      </c>
      <c r="D21" s="20" t="s">
        <v>291</v>
      </c>
      <c r="E21" s="40"/>
      <c r="F21" s="41"/>
    </row>
    <row r="22" spans="1:6" ht="25.5" customHeight="1" x14ac:dyDescent="0.25">
      <c r="B22" s="581" t="s">
        <v>422</v>
      </c>
      <c r="C22" s="25" t="s">
        <v>423</v>
      </c>
      <c r="D22" s="20" t="s">
        <v>292</v>
      </c>
      <c r="E22" s="727">
        <v>5000</v>
      </c>
      <c r="F22" s="41"/>
    </row>
    <row r="23" spans="1:6" ht="25.5" customHeight="1" x14ac:dyDescent="0.25">
      <c r="B23" s="581" t="s">
        <v>424</v>
      </c>
      <c r="C23" s="25" t="s">
        <v>798</v>
      </c>
      <c r="D23" s="20" t="s">
        <v>293</v>
      </c>
      <c r="E23" s="40"/>
      <c r="F23" s="41"/>
    </row>
    <row r="24" spans="1:6" ht="25.5" customHeight="1" x14ac:dyDescent="0.25">
      <c r="B24" s="581" t="s">
        <v>425</v>
      </c>
      <c r="C24" s="25" t="s">
        <v>426</v>
      </c>
      <c r="D24" s="20" t="s">
        <v>294</v>
      </c>
      <c r="E24" s="40"/>
      <c r="F24" s="41"/>
    </row>
    <row r="25" spans="1:6" ht="25.5" customHeight="1" x14ac:dyDescent="0.25">
      <c r="B25" s="581" t="s">
        <v>425</v>
      </c>
      <c r="C25" s="25" t="s">
        <v>427</v>
      </c>
      <c r="D25" s="20" t="s">
        <v>295</v>
      </c>
      <c r="E25" s="40"/>
      <c r="F25" s="41"/>
    </row>
    <row r="26" spans="1:6" ht="20.100000000000001" customHeight="1" x14ac:dyDescent="0.25">
      <c r="A26" s="47"/>
      <c r="B26" s="580" t="s">
        <v>799</v>
      </c>
      <c r="C26" s="25" t="s">
        <v>428</v>
      </c>
      <c r="D26" s="20" t="s">
        <v>296</v>
      </c>
      <c r="E26" s="40"/>
      <c r="F26" s="41"/>
    </row>
    <row r="27" spans="1:6" ht="25.5" customHeight="1" x14ac:dyDescent="0.25">
      <c r="A27" s="47"/>
      <c r="B27" s="778" t="s">
        <v>429</v>
      </c>
      <c r="C27" s="23" t="s">
        <v>430</v>
      </c>
      <c r="D27" s="781" t="s">
        <v>297</v>
      </c>
      <c r="E27" s="779">
        <f>SUM(E29:E37)</f>
        <v>0</v>
      </c>
      <c r="F27" s="779">
        <f>SUM(F29:F37)</f>
        <v>0</v>
      </c>
    </row>
    <row r="28" spans="1:6" ht="22.5" customHeight="1" x14ac:dyDescent="0.25">
      <c r="A28" s="47"/>
      <c r="B28" s="778"/>
      <c r="C28" s="24" t="s">
        <v>431</v>
      </c>
      <c r="D28" s="781"/>
      <c r="E28" s="780"/>
      <c r="F28" s="780"/>
    </row>
    <row r="29" spans="1:6" ht="25.5" customHeight="1" x14ac:dyDescent="0.25">
      <c r="A29" s="47"/>
      <c r="B29" s="580" t="s">
        <v>432</v>
      </c>
      <c r="C29" s="25" t="s">
        <v>781</v>
      </c>
      <c r="D29" s="20" t="s">
        <v>298</v>
      </c>
      <c r="E29" s="40"/>
      <c r="F29" s="41"/>
    </row>
    <row r="30" spans="1:6" ht="25.5" customHeight="1" x14ac:dyDescent="0.25">
      <c r="B30" s="581" t="s">
        <v>433</v>
      </c>
      <c r="C30" s="25" t="s">
        <v>434</v>
      </c>
      <c r="D30" s="20" t="s">
        <v>299</v>
      </c>
      <c r="E30" s="40"/>
      <c r="F30" s="41"/>
    </row>
    <row r="31" spans="1:6" ht="35.25" customHeight="1" x14ac:dyDescent="0.25">
      <c r="B31" s="581" t="s">
        <v>435</v>
      </c>
      <c r="C31" s="25" t="s">
        <v>436</v>
      </c>
      <c r="D31" s="20" t="s">
        <v>300</v>
      </c>
      <c r="E31" s="40"/>
      <c r="F31" s="41"/>
    </row>
    <row r="32" spans="1:6" ht="35.25" customHeight="1" x14ac:dyDescent="0.25">
      <c r="B32" s="581" t="s">
        <v>437</v>
      </c>
      <c r="C32" s="25" t="s">
        <v>782</v>
      </c>
      <c r="D32" s="20" t="s">
        <v>301</v>
      </c>
      <c r="E32" s="40"/>
      <c r="F32" s="41"/>
    </row>
    <row r="33" spans="1:6" ht="25.5" customHeight="1" x14ac:dyDescent="0.25">
      <c r="B33" s="581" t="s">
        <v>438</v>
      </c>
      <c r="C33" s="25" t="s">
        <v>439</v>
      </c>
      <c r="D33" s="20" t="s">
        <v>302</v>
      </c>
      <c r="E33" s="40"/>
      <c r="F33" s="41"/>
    </row>
    <row r="34" spans="1:6" ht="25.5" customHeight="1" x14ac:dyDescent="0.25">
      <c r="B34" s="581" t="s">
        <v>438</v>
      </c>
      <c r="C34" s="25" t="s">
        <v>440</v>
      </c>
      <c r="D34" s="20" t="s">
        <v>303</v>
      </c>
      <c r="E34" s="40"/>
      <c r="F34" s="41"/>
    </row>
    <row r="35" spans="1:6" ht="37.5" customHeight="1" x14ac:dyDescent="0.25">
      <c r="B35" s="581" t="s">
        <v>800</v>
      </c>
      <c r="C35" s="25" t="s">
        <v>783</v>
      </c>
      <c r="D35" s="20" t="s">
        <v>304</v>
      </c>
      <c r="E35" s="40"/>
      <c r="F35" s="41"/>
    </row>
    <row r="36" spans="1:6" ht="25.5" customHeight="1" x14ac:dyDescent="0.25">
      <c r="B36" s="581" t="s">
        <v>801</v>
      </c>
      <c r="C36" s="25" t="s">
        <v>441</v>
      </c>
      <c r="D36" s="20" t="s">
        <v>305</v>
      </c>
      <c r="E36" s="40"/>
      <c r="F36" s="41"/>
    </row>
    <row r="37" spans="1:6" ht="25.5" customHeight="1" x14ac:dyDescent="0.25">
      <c r="B37" s="581" t="s">
        <v>442</v>
      </c>
      <c r="C37" s="25" t="s">
        <v>443</v>
      </c>
      <c r="D37" s="20" t="s">
        <v>306</v>
      </c>
      <c r="E37" s="40"/>
      <c r="F37" s="41"/>
    </row>
    <row r="38" spans="1:6" ht="25.5" customHeight="1" x14ac:dyDescent="0.25">
      <c r="B38" s="581" t="s">
        <v>444</v>
      </c>
      <c r="C38" s="25" t="s">
        <v>445</v>
      </c>
      <c r="D38" s="20" t="s">
        <v>307</v>
      </c>
      <c r="E38" s="40"/>
      <c r="F38" s="41"/>
    </row>
    <row r="39" spans="1:6" ht="20.100000000000001" customHeight="1" x14ac:dyDescent="0.25">
      <c r="A39" s="47"/>
      <c r="B39" s="580">
        <v>288</v>
      </c>
      <c r="C39" s="19" t="s">
        <v>446</v>
      </c>
      <c r="D39" s="20" t="s">
        <v>308</v>
      </c>
      <c r="E39" s="727">
        <v>784</v>
      </c>
      <c r="F39" s="41">
        <v>1183</v>
      </c>
    </row>
    <row r="40" spans="1:6" ht="20.100000000000001" customHeight="1" x14ac:dyDescent="0.25">
      <c r="A40" s="47"/>
      <c r="B40" s="778"/>
      <c r="C40" s="21" t="s">
        <v>447</v>
      </c>
      <c r="D40" s="781" t="s">
        <v>309</v>
      </c>
      <c r="E40" s="782">
        <f>E42+E48+E49+E56+E61+E71+E72</f>
        <v>38608</v>
      </c>
      <c r="F40" s="782">
        <f>F42+F48+F49+F56+F61+F71+F72</f>
        <v>49552</v>
      </c>
    </row>
    <row r="41" spans="1:6" ht="19.5" customHeight="1" x14ac:dyDescent="0.25">
      <c r="A41" s="47"/>
      <c r="B41" s="778"/>
      <c r="C41" s="22" t="s">
        <v>448</v>
      </c>
      <c r="D41" s="781"/>
      <c r="E41" s="783"/>
      <c r="F41" s="783"/>
    </row>
    <row r="42" spans="1:6" ht="25.5" customHeight="1" x14ac:dyDescent="0.25">
      <c r="B42" s="581" t="s">
        <v>449</v>
      </c>
      <c r="C42" s="25" t="s">
        <v>450</v>
      </c>
      <c r="D42" s="20" t="s">
        <v>310</v>
      </c>
      <c r="E42" s="40"/>
      <c r="F42" s="41"/>
    </row>
    <row r="43" spans="1:6" ht="20.100000000000001" customHeight="1" x14ac:dyDescent="0.25">
      <c r="B43" s="581">
        <v>10</v>
      </c>
      <c r="C43" s="25" t="s">
        <v>451</v>
      </c>
      <c r="D43" s="20" t="s">
        <v>311</v>
      </c>
      <c r="E43" s="40"/>
      <c r="F43" s="41"/>
    </row>
    <row r="44" spans="1:6" ht="20.100000000000001" customHeight="1" x14ac:dyDescent="0.25">
      <c r="B44" s="581" t="s">
        <v>452</v>
      </c>
      <c r="C44" s="25" t="s">
        <v>453</v>
      </c>
      <c r="D44" s="20" t="s">
        <v>312</v>
      </c>
      <c r="E44" s="40"/>
      <c r="F44" s="41"/>
    </row>
    <row r="45" spans="1:6" ht="20.100000000000001" customHeight="1" x14ac:dyDescent="0.25">
      <c r="B45" s="581">
        <v>13</v>
      </c>
      <c r="C45" s="25" t="s">
        <v>454</v>
      </c>
      <c r="D45" s="20" t="s">
        <v>313</v>
      </c>
      <c r="E45" s="40"/>
      <c r="F45" s="41"/>
    </row>
    <row r="46" spans="1:6" ht="20.100000000000001" customHeight="1" x14ac:dyDescent="0.25">
      <c r="B46" s="581" t="s">
        <v>455</v>
      </c>
      <c r="C46" s="25" t="s">
        <v>456</v>
      </c>
      <c r="D46" s="20" t="s">
        <v>314</v>
      </c>
      <c r="E46" s="40"/>
      <c r="F46" s="41"/>
    </row>
    <row r="47" spans="1:6" ht="20.100000000000001" customHeight="1" x14ac:dyDescent="0.25">
      <c r="B47" s="581" t="s">
        <v>457</v>
      </c>
      <c r="C47" s="25" t="s">
        <v>458</v>
      </c>
      <c r="D47" s="20" t="s">
        <v>315</v>
      </c>
      <c r="E47" s="40"/>
      <c r="F47" s="41"/>
    </row>
    <row r="48" spans="1:6" ht="25.5" customHeight="1" x14ac:dyDescent="0.25">
      <c r="A48" s="47"/>
      <c r="B48" s="580">
        <v>14</v>
      </c>
      <c r="C48" s="25" t="s">
        <v>459</v>
      </c>
      <c r="D48" s="20" t="s">
        <v>316</v>
      </c>
      <c r="E48" s="40"/>
      <c r="F48" s="41"/>
    </row>
    <row r="49" spans="1:6" ht="20.100000000000001" customHeight="1" x14ac:dyDescent="0.25">
      <c r="A49" s="47"/>
      <c r="B49" s="778">
        <v>20</v>
      </c>
      <c r="C49" s="23" t="s">
        <v>460</v>
      </c>
      <c r="D49" s="781" t="s">
        <v>317</v>
      </c>
      <c r="E49" s="779">
        <f>SUM(E51:E55)</f>
        <v>3700</v>
      </c>
      <c r="F49" s="779">
        <f>SUM(F51:F55)</f>
        <v>3900</v>
      </c>
    </row>
    <row r="50" spans="1:6" ht="20.100000000000001" customHeight="1" x14ac:dyDescent="0.25">
      <c r="A50" s="47"/>
      <c r="B50" s="778"/>
      <c r="C50" s="24" t="s">
        <v>461</v>
      </c>
      <c r="D50" s="781"/>
      <c r="E50" s="780"/>
      <c r="F50" s="780"/>
    </row>
    <row r="51" spans="1:6" ht="20.100000000000001" customHeight="1" x14ac:dyDescent="0.25">
      <c r="A51" s="47"/>
      <c r="B51" s="580">
        <v>204</v>
      </c>
      <c r="C51" s="25" t="s">
        <v>462</v>
      </c>
      <c r="D51" s="20" t="s">
        <v>318</v>
      </c>
      <c r="E51" s="727">
        <v>3700</v>
      </c>
      <c r="F51" s="41">
        <v>3900</v>
      </c>
    </row>
    <row r="52" spans="1:6" ht="20.100000000000001" customHeight="1" x14ac:dyDescent="0.25">
      <c r="A52" s="47"/>
      <c r="B52" s="580">
        <v>205</v>
      </c>
      <c r="C52" s="25" t="s">
        <v>463</v>
      </c>
      <c r="D52" s="20" t="s">
        <v>319</v>
      </c>
      <c r="E52" s="40"/>
      <c r="F52" s="41"/>
    </row>
    <row r="53" spans="1:6" ht="25.5" customHeight="1" x14ac:dyDescent="0.25">
      <c r="A53" s="47"/>
      <c r="B53" s="580" t="s">
        <v>464</v>
      </c>
      <c r="C53" s="25" t="s">
        <v>465</v>
      </c>
      <c r="D53" s="20" t="s">
        <v>320</v>
      </c>
      <c r="E53" s="40"/>
      <c r="F53" s="41"/>
    </row>
    <row r="54" spans="1:6" ht="25.5" customHeight="1" x14ac:dyDescent="0.25">
      <c r="A54" s="47"/>
      <c r="B54" s="580" t="s">
        <v>466</v>
      </c>
      <c r="C54" s="25" t="s">
        <v>467</v>
      </c>
      <c r="D54" s="20" t="s">
        <v>321</v>
      </c>
      <c r="E54" s="40"/>
      <c r="F54" s="41"/>
    </row>
    <row r="55" spans="1:6" ht="20.100000000000001" customHeight="1" x14ac:dyDescent="0.25">
      <c r="A55" s="47"/>
      <c r="B55" s="580">
        <v>206</v>
      </c>
      <c r="C55" s="25" t="s">
        <v>468</v>
      </c>
      <c r="D55" s="20" t="s">
        <v>322</v>
      </c>
      <c r="E55" s="40"/>
      <c r="F55" s="41"/>
    </row>
    <row r="56" spans="1:6" ht="20.100000000000001" customHeight="1" x14ac:dyDescent="0.25">
      <c r="A56" s="47"/>
      <c r="B56" s="778" t="s">
        <v>469</v>
      </c>
      <c r="C56" s="23" t="s">
        <v>470</v>
      </c>
      <c r="D56" s="781" t="s">
        <v>323</v>
      </c>
      <c r="E56" s="779">
        <f>SUM(E58:E60)</f>
        <v>11200</v>
      </c>
      <c r="F56" s="779">
        <f>SUM(F58:F60)</f>
        <v>16852</v>
      </c>
    </row>
    <row r="57" spans="1:6" ht="20.100000000000001" customHeight="1" x14ac:dyDescent="0.25">
      <c r="A57" s="47"/>
      <c r="B57" s="778"/>
      <c r="C57" s="24" t="s">
        <v>471</v>
      </c>
      <c r="D57" s="781"/>
      <c r="E57" s="780"/>
      <c r="F57" s="780"/>
    </row>
    <row r="58" spans="1:6" ht="23.25" customHeight="1" x14ac:dyDescent="0.25">
      <c r="B58" s="581" t="s">
        <v>472</v>
      </c>
      <c r="C58" s="25" t="s">
        <v>473</v>
      </c>
      <c r="D58" s="20" t="s">
        <v>324</v>
      </c>
      <c r="E58" s="727">
        <v>11200</v>
      </c>
      <c r="F58" s="41">
        <v>16852</v>
      </c>
    </row>
    <row r="59" spans="1:6" ht="20.100000000000001" customHeight="1" x14ac:dyDescent="0.25">
      <c r="B59" s="581">
        <v>223</v>
      </c>
      <c r="C59" s="25" t="s">
        <v>474</v>
      </c>
      <c r="D59" s="20" t="s">
        <v>325</v>
      </c>
      <c r="E59" s="40"/>
      <c r="F59" s="41"/>
    </row>
    <row r="60" spans="1:6" ht="25.5" customHeight="1" x14ac:dyDescent="0.25">
      <c r="A60" s="47"/>
      <c r="B60" s="580">
        <v>224</v>
      </c>
      <c r="C60" s="25" t="s">
        <v>475</v>
      </c>
      <c r="D60" s="20" t="s">
        <v>326</v>
      </c>
      <c r="E60" s="40"/>
      <c r="F60" s="41"/>
    </row>
    <row r="61" spans="1:6" ht="20.100000000000001" customHeight="1" x14ac:dyDescent="0.25">
      <c r="A61" s="47"/>
      <c r="B61" s="778">
        <v>23</v>
      </c>
      <c r="C61" s="23" t="s">
        <v>476</v>
      </c>
      <c r="D61" s="781" t="s">
        <v>327</v>
      </c>
      <c r="E61" s="784">
        <f>SUM(E63:E70)</f>
        <v>0</v>
      </c>
      <c r="F61" s="784">
        <f>SUM(F63:F70)</f>
        <v>0</v>
      </c>
    </row>
    <row r="62" spans="1:6" ht="20.100000000000001" customHeight="1" x14ac:dyDescent="0.25">
      <c r="A62" s="47"/>
      <c r="B62" s="778"/>
      <c r="C62" s="24" t="s">
        <v>477</v>
      </c>
      <c r="D62" s="781"/>
      <c r="E62" s="785"/>
      <c r="F62" s="785"/>
    </row>
    <row r="63" spans="1:6" ht="25.5" customHeight="1" x14ac:dyDescent="0.25">
      <c r="B63" s="581">
        <v>230</v>
      </c>
      <c r="C63" s="25" t="s">
        <v>478</v>
      </c>
      <c r="D63" s="20" t="s">
        <v>328</v>
      </c>
      <c r="E63" s="40"/>
      <c r="F63" s="41"/>
    </row>
    <row r="64" spans="1:6" ht="25.5" customHeight="1" x14ac:dyDescent="0.25">
      <c r="B64" s="581">
        <v>231</v>
      </c>
      <c r="C64" s="25" t="s">
        <v>808</v>
      </c>
      <c r="D64" s="20" t="s">
        <v>329</v>
      </c>
      <c r="E64" s="40"/>
      <c r="F64" s="41"/>
    </row>
    <row r="65" spans="1:6" ht="20.100000000000001" customHeight="1" x14ac:dyDescent="0.25">
      <c r="B65" s="581" t="s">
        <v>479</v>
      </c>
      <c r="C65" s="25" t="s">
        <v>480</v>
      </c>
      <c r="D65" s="20" t="s">
        <v>330</v>
      </c>
      <c r="E65" s="40"/>
      <c r="F65" s="41"/>
    </row>
    <row r="66" spans="1:6" ht="25.5" customHeight="1" x14ac:dyDescent="0.25">
      <c r="B66" s="581" t="s">
        <v>481</v>
      </c>
      <c r="C66" s="25" t="s">
        <v>482</v>
      </c>
      <c r="D66" s="20" t="s">
        <v>331</v>
      </c>
      <c r="E66" s="40"/>
      <c r="F66" s="41"/>
    </row>
    <row r="67" spans="1:6" ht="25.5" customHeight="1" x14ac:dyDescent="0.25">
      <c r="B67" s="581">
        <v>235</v>
      </c>
      <c r="C67" s="25" t="s">
        <v>483</v>
      </c>
      <c r="D67" s="20" t="s">
        <v>332</v>
      </c>
      <c r="E67" s="40"/>
      <c r="F67" s="41"/>
    </row>
    <row r="68" spans="1:6" ht="25.5" customHeight="1" x14ac:dyDescent="0.25">
      <c r="B68" s="581" t="s">
        <v>484</v>
      </c>
      <c r="C68" s="25" t="s">
        <v>784</v>
      </c>
      <c r="D68" s="20" t="s">
        <v>333</v>
      </c>
      <c r="E68" s="40"/>
      <c r="F68" s="41"/>
    </row>
    <row r="69" spans="1:6" ht="25.5" customHeight="1" x14ac:dyDescent="0.25">
      <c r="B69" s="581">
        <v>237</v>
      </c>
      <c r="C69" s="25" t="s">
        <v>485</v>
      </c>
      <c r="D69" s="20" t="s">
        <v>334</v>
      </c>
      <c r="E69" s="40"/>
      <c r="F69" s="41"/>
    </row>
    <row r="70" spans="1:6" ht="20.100000000000001" customHeight="1" x14ac:dyDescent="0.25">
      <c r="B70" s="581" t="s">
        <v>486</v>
      </c>
      <c r="C70" s="25" t="s">
        <v>487</v>
      </c>
      <c r="D70" s="20" t="s">
        <v>335</v>
      </c>
      <c r="E70" s="40"/>
      <c r="F70" s="41"/>
    </row>
    <row r="71" spans="1:6" ht="20.100000000000001" customHeight="1" x14ac:dyDescent="0.25">
      <c r="B71" s="581">
        <v>24</v>
      </c>
      <c r="C71" s="25" t="s">
        <v>488</v>
      </c>
      <c r="D71" s="20" t="s">
        <v>336</v>
      </c>
      <c r="E71" s="727">
        <v>23408</v>
      </c>
      <c r="F71" s="41">
        <v>28310</v>
      </c>
    </row>
    <row r="72" spans="1:6" ht="25.5" customHeight="1" x14ac:dyDescent="0.25">
      <c r="B72" s="581" t="s">
        <v>489</v>
      </c>
      <c r="C72" s="25" t="s">
        <v>490</v>
      </c>
      <c r="D72" s="20" t="s">
        <v>337</v>
      </c>
      <c r="E72" s="727">
        <v>300</v>
      </c>
      <c r="F72" s="41">
        <v>490</v>
      </c>
    </row>
    <row r="73" spans="1:6" ht="25.5" customHeight="1" x14ac:dyDescent="0.25">
      <c r="B73" s="581"/>
      <c r="C73" s="19" t="s">
        <v>573</v>
      </c>
      <c r="D73" s="20" t="s">
        <v>338</v>
      </c>
      <c r="E73" s="728">
        <f>E7+E8+E39+E40</f>
        <v>58969</v>
      </c>
      <c r="F73" s="728">
        <f>F7+F8+F39+F40</f>
        <v>66222</v>
      </c>
    </row>
    <row r="74" spans="1:6" ht="20.100000000000001" customHeight="1" x14ac:dyDescent="0.25">
      <c r="B74" s="581">
        <v>88</v>
      </c>
      <c r="C74" s="19" t="s">
        <v>491</v>
      </c>
      <c r="D74" s="20" t="s">
        <v>339</v>
      </c>
      <c r="E74" s="40"/>
      <c r="F74" s="41"/>
    </row>
    <row r="75" spans="1:6" ht="20.100000000000001" customHeight="1" x14ac:dyDescent="0.25">
      <c r="A75" s="47"/>
      <c r="B75" s="582"/>
      <c r="C75" s="19" t="s">
        <v>37</v>
      </c>
      <c r="D75" s="26"/>
      <c r="E75" s="40"/>
      <c r="F75" s="41"/>
    </row>
    <row r="76" spans="1:6" ht="20.100000000000001" customHeight="1" x14ac:dyDescent="0.25">
      <c r="A76" s="47"/>
      <c r="B76" s="778"/>
      <c r="C76" s="21" t="s">
        <v>492</v>
      </c>
      <c r="D76" s="781" t="s">
        <v>135</v>
      </c>
      <c r="E76" s="782">
        <f>E78+E79+E80+E81+E82-E83+E84+E87-E88</f>
        <v>44408</v>
      </c>
      <c r="F76" s="782">
        <f>F78+F79+F80+F81+F82-F83+F84+F87-F88</f>
        <v>54153</v>
      </c>
    </row>
    <row r="77" spans="1:6" ht="20.100000000000001" customHeight="1" x14ac:dyDescent="0.25">
      <c r="A77" s="47"/>
      <c r="B77" s="778"/>
      <c r="C77" s="22" t="s">
        <v>493</v>
      </c>
      <c r="D77" s="781"/>
      <c r="E77" s="783"/>
      <c r="F77" s="783"/>
    </row>
    <row r="78" spans="1:6" ht="20.100000000000001" customHeight="1" x14ac:dyDescent="0.25">
      <c r="A78" s="47"/>
      <c r="B78" s="580" t="s">
        <v>494</v>
      </c>
      <c r="C78" s="25" t="s">
        <v>495</v>
      </c>
      <c r="D78" s="20" t="s">
        <v>136</v>
      </c>
      <c r="E78" s="727">
        <v>6000</v>
      </c>
      <c r="F78" s="727">
        <v>6000</v>
      </c>
    </row>
    <row r="79" spans="1:6" ht="20.100000000000001" customHeight="1" x14ac:dyDescent="0.25">
      <c r="B79" s="581">
        <v>31</v>
      </c>
      <c r="C79" s="25" t="s">
        <v>496</v>
      </c>
      <c r="D79" s="20" t="s">
        <v>137</v>
      </c>
      <c r="E79" s="40"/>
      <c r="F79" s="41"/>
    </row>
    <row r="80" spans="1:6" ht="20.100000000000001" customHeight="1" x14ac:dyDescent="0.25">
      <c r="B80" s="581">
        <v>306</v>
      </c>
      <c r="C80" s="25" t="s">
        <v>497</v>
      </c>
      <c r="D80" s="20" t="s">
        <v>138</v>
      </c>
      <c r="E80" s="40"/>
      <c r="F80" s="41"/>
    </row>
    <row r="81" spans="1:6" ht="20.100000000000001" customHeight="1" x14ac:dyDescent="0.25">
      <c r="B81" s="581">
        <v>32</v>
      </c>
      <c r="C81" s="25" t="s">
        <v>498</v>
      </c>
      <c r="D81" s="20" t="s">
        <v>139</v>
      </c>
      <c r="E81" s="40"/>
      <c r="F81" s="41"/>
    </row>
    <row r="82" spans="1:6" ht="60.75" customHeight="1" x14ac:dyDescent="0.25">
      <c r="B82" s="581" t="s">
        <v>499</v>
      </c>
      <c r="C82" s="25" t="s">
        <v>802</v>
      </c>
      <c r="D82" s="20" t="s">
        <v>140</v>
      </c>
      <c r="E82" s="40"/>
      <c r="F82" s="41"/>
    </row>
    <row r="83" spans="1:6" ht="49.5" customHeight="1" x14ac:dyDescent="0.25">
      <c r="B83" s="581" t="s">
        <v>500</v>
      </c>
      <c r="C83" s="25" t="s">
        <v>803</v>
      </c>
      <c r="D83" s="20" t="s">
        <v>141</v>
      </c>
      <c r="E83" s="40"/>
      <c r="F83" s="41"/>
    </row>
    <row r="84" spans="1:6" ht="20.100000000000001" customHeight="1" x14ac:dyDescent="0.25">
      <c r="B84" s="581">
        <v>34</v>
      </c>
      <c r="C84" s="25" t="s">
        <v>501</v>
      </c>
      <c r="D84" s="20" t="s">
        <v>142</v>
      </c>
      <c r="E84" s="728">
        <f>E85+E86</f>
        <v>38408</v>
      </c>
      <c r="F84" s="728">
        <f>F85+F86</f>
        <v>48153</v>
      </c>
    </row>
    <row r="85" spans="1:6" ht="20.100000000000001" customHeight="1" x14ac:dyDescent="0.25">
      <c r="B85" s="581">
        <v>340</v>
      </c>
      <c r="C85" s="25" t="s">
        <v>152</v>
      </c>
      <c r="D85" s="20" t="s">
        <v>143</v>
      </c>
      <c r="E85" s="727">
        <v>17537</v>
      </c>
      <c r="F85" s="41">
        <v>17447</v>
      </c>
    </row>
    <row r="86" spans="1:6" ht="20.100000000000001" customHeight="1" x14ac:dyDescent="0.25">
      <c r="B86" s="581">
        <v>341</v>
      </c>
      <c r="C86" s="25" t="s">
        <v>502</v>
      </c>
      <c r="D86" s="20" t="s">
        <v>144</v>
      </c>
      <c r="E86" s="727">
        <v>20871</v>
      </c>
      <c r="F86" s="41">
        <v>30706</v>
      </c>
    </row>
    <row r="87" spans="1:6" ht="20.100000000000001" customHeight="1" x14ac:dyDescent="0.25">
      <c r="B87" s="581"/>
      <c r="C87" s="25" t="s">
        <v>503</v>
      </c>
      <c r="D87" s="20" t="s">
        <v>145</v>
      </c>
      <c r="E87" s="40"/>
      <c r="F87" s="41"/>
    </row>
    <row r="88" spans="1:6" ht="20.100000000000001" customHeight="1" x14ac:dyDescent="0.25">
      <c r="B88" s="581">
        <v>35</v>
      </c>
      <c r="C88" s="25" t="s">
        <v>504</v>
      </c>
      <c r="D88" s="20" t="s">
        <v>146</v>
      </c>
      <c r="E88" s="40"/>
      <c r="F88" s="41"/>
    </row>
    <row r="89" spans="1:6" ht="20.100000000000001" customHeight="1" x14ac:dyDescent="0.25">
      <c r="B89" s="581">
        <v>350</v>
      </c>
      <c r="C89" s="25" t="s">
        <v>505</v>
      </c>
      <c r="D89" s="20" t="s">
        <v>147</v>
      </c>
      <c r="E89" s="40"/>
      <c r="F89" s="41"/>
    </row>
    <row r="90" spans="1:6" ht="20.100000000000001" customHeight="1" x14ac:dyDescent="0.25">
      <c r="A90" s="47"/>
      <c r="B90" s="580">
        <v>351</v>
      </c>
      <c r="C90" s="25" t="s">
        <v>158</v>
      </c>
      <c r="D90" s="20" t="s">
        <v>148</v>
      </c>
      <c r="E90" s="40"/>
      <c r="F90" s="41"/>
    </row>
    <row r="91" spans="1:6" ht="22.5" customHeight="1" x14ac:dyDescent="0.25">
      <c r="A91" s="47"/>
      <c r="B91" s="778"/>
      <c r="C91" s="21" t="s">
        <v>506</v>
      </c>
      <c r="D91" s="781" t="s">
        <v>149</v>
      </c>
      <c r="E91" s="779">
        <f>E93+E98+E107</f>
        <v>8528</v>
      </c>
      <c r="F91" s="779">
        <f>F93+F98+F107</f>
        <v>9859</v>
      </c>
    </row>
    <row r="92" spans="1:6" ht="20.100000000000001" customHeight="1" x14ac:dyDescent="0.25">
      <c r="A92" s="47"/>
      <c r="B92" s="778"/>
      <c r="C92" s="22" t="s">
        <v>507</v>
      </c>
      <c r="D92" s="781"/>
      <c r="E92" s="780"/>
      <c r="F92" s="780"/>
    </row>
    <row r="93" spans="1:6" ht="20.100000000000001" customHeight="1" x14ac:dyDescent="0.25">
      <c r="A93" s="47"/>
      <c r="B93" s="778">
        <v>40</v>
      </c>
      <c r="C93" s="23" t="s">
        <v>508</v>
      </c>
      <c r="D93" s="781" t="s">
        <v>150</v>
      </c>
      <c r="E93" s="779">
        <f>SUM(E95:E97)</f>
        <v>8528</v>
      </c>
      <c r="F93" s="779">
        <f>SUM(F95:F97)</f>
        <v>9859</v>
      </c>
    </row>
    <row r="94" spans="1:6" ht="20.100000000000001" customHeight="1" x14ac:dyDescent="0.25">
      <c r="A94" s="47"/>
      <c r="B94" s="778"/>
      <c r="C94" s="24" t="s">
        <v>509</v>
      </c>
      <c r="D94" s="781"/>
      <c r="E94" s="780"/>
      <c r="F94" s="780"/>
    </row>
    <row r="95" spans="1:6" ht="25.5" customHeight="1" x14ac:dyDescent="0.25">
      <c r="A95" s="47"/>
      <c r="B95" s="580">
        <v>404</v>
      </c>
      <c r="C95" s="25" t="s">
        <v>510</v>
      </c>
      <c r="D95" s="20" t="s">
        <v>151</v>
      </c>
      <c r="E95" s="727">
        <v>8528</v>
      </c>
      <c r="F95" s="41">
        <v>9859</v>
      </c>
    </row>
    <row r="96" spans="1:6" ht="20.100000000000001" customHeight="1" x14ac:dyDescent="0.25">
      <c r="A96" s="47"/>
      <c r="B96" s="580">
        <v>400</v>
      </c>
      <c r="C96" s="25" t="s">
        <v>511</v>
      </c>
      <c r="D96" s="20" t="s">
        <v>153</v>
      </c>
      <c r="E96" s="40"/>
      <c r="F96" s="41"/>
    </row>
    <row r="97" spans="1:6" ht="20.100000000000001" customHeight="1" x14ac:dyDescent="0.25">
      <c r="A97" s="47"/>
      <c r="B97" s="580" t="s">
        <v>804</v>
      </c>
      <c r="C97" s="25" t="s">
        <v>512</v>
      </c>
      <c r="D97" s="20" t="s">
        <v>154</v>
      </c>
      <c r="E97" s="40"/>
      <c r="F97" s="41"/>
    </row>
    <row r="98" spans="1:6" ht="20.100000000000001" customHeight="1" x14ac:dyDescent="0.25">
      <c r="A98" s="47"/>
      <c r="B98" s="778">
        <v>41</v>
      </c>
      <c r="C98" s="23" t="s">
        <v>513</v>
      </c>
      <c r="D98" s="781" t="s">
        <v>155</v>
      </c>
      <c r="E98" s="779">
        <f>SUM(E100:E106)</f>
        <v>0</v>
      </c>
      <c r="F98" s="779">
        <f>SUM(F100:F106)</f>
        <v>0</v>
      </c>
    </row>
    <row r="99" spans="1:6" ht="12.75" customHeight="1" x14ac:dyDescent="0.25">
      <c r="A99" s="47"/>
      <c r="B99" s="778"/>
      <c r="C99" s="24" t="s">
        <v>514</v>
      </c>
      <c r="D99" s="781"/>
      <c r="E99" s="780"/>
      <c r="F99" s="780"/>
    </row>
    <row r="100" spans="1:6" ht="20.100000000000001" customHeight="1" x14ac:dyDescent="0.25">
      <c r="B100" s="581">
        <v>410</v>
      </c>
      <c r="C100" s="25" t="s">
        <v>515</v>
      </c>
      <c r="D100" s="20" t="s">
        <v>156</v>
      </c>
      <c r="E100" s="40"/>
      <c r="F100" s="41"/>
    </row>
    <row r="101" spans="1:6" ht="36.75" customHeight="1" x14ac:dyDescent="0.25">
      <c r="B101" s="581" t="s">
        <v>516</v>
      </c>
      <c r="C101" s="25" t="s">
        <v>517</v>
      </c>
      <c r="D101" s="20" t="s">
        <v>157</v>
      </c>
      <c r="E101" s="40"/>
      <c r="F101" s="41"/>
    </row>
    <row r="102" spans="1:6" ht="39" customHeight="1" x14ac:dyDescent="0.25">
      <c r="B102" s="581" t="s">
        <v>516</v>
      </c>
      <c r="C102" s="25" t="s">
        <v>518</v>
      </c>
      <c r="D102" s="20" t="s">
        <v>159</v>
      </c>
      <c r="E102" s="40"/>
      <c r="F102" s="41"/>
    </row>
    <row r="103" spans="1:6" ht="25.5" customHeight="1" x14ac:dyDescent="0.25">
      <c r="B103" s="581" t="s">
        <v>519</v>
      </c>
      <c r="C103" s="25" t="s">
        <v>520</v>
      </c>
      <c r="D103" s="20" t="s">
        <v>160</v>
      </c>
      <c r="E103" s="40"/>
      <c r="F103" s="41"/>
    </row>
    <row r="104" spans="1:6" ht="25.5" customHeight="1" x14ac:dyDescent="0.25">
      <c r="B104" s="581" t="s">
        <v>521</v>
      </c>
      <c r="C104" s="25" t="s">
        <v>785</v>
      </c>
      <c r="D104" s="20" t="s">
        <v>161</v>
      </c>
      <c r="E104" s="40"/>
      <c r="F104" s="41"/>
    </row>
    <row r="105" spans="1:6" ht="20.100000000000001" customHeight="1" x14ac:dyDescent="0.25">
      <c r="B105" s="581">
        <v>413</v>
      </c>
      <c r="C105" s="25" t="s">
        <v>522</v>
      </c>
      <c r="D105" s="20" t="s">
        <v>162</v>
      </c>
      <c r="E105" s="40"/>
      <c r="F105" s="41"/>
    </row>
    <row r="106" spans="1:6" ht="20.100000000000001" customHeight="1" x14ac:dyDescent="0.25">
      <c r="B106" s="581">
        <v>419</v>
      </c>
      <c r="C106" s="25" t="s">
        <v>523</v>
      </c>
      <c r="D106" s="20" t="s">
        <v>163</v>
      </c>
      <c r="E106" s="40"/>
      <c r="F106" s="41"/>
    </row>
    <row r="107" spans="1:6" ht="24" customHeight="1" x14ac:dyDescent="0.25">
      <c r="B107" s="581" t="s">
        <v>524</v>
      </c>
      <c r="C107" s="25" t="s">
        <v>525</v>
      </c>
      <c r="D107" s="20" t="s">
        <v>164</v>
      </c>
      <c r="E107" s="40"/>
      <c r="F107" s="41"/>
    </row>
    <row r="108" spans="1:6" ht="20.100000000000001" customHeight="1" x14ac:dyDescent="0.25">
      <c r="B108" s="581">
        <v>498</v>
      </c>
      <c r="C108" s="19" t="s">
        <v>526</v>
      </c>
      <c r="D108" s="20" t="s">
        <v>165</v>
      </c>
      <c r="E108" s="40"/>
      <c r="F108" s="41"/>
    </row>
    <row r="109" spans="1:6" ht="24" customHeight="1" x14ac:dyDescent="0.25">
      <c r="A109" s="47"/>
      <c r="B109" s="580" t="s">
        <v>527</v>
      </c>
      <c r="C109" s="19" t="s">
        <v>528</v>
      </c>
      <c r="D109" s="20" t="s">
        <v>166</v>
      </c>
      <c r="E109" s="40"/>
      <c r="F109" s="41"/>
    </row>
    <row r="110" spans="1:6" ht="23.25" customHeight="1" x14ac:dyDescent="0.25">
      <c r="A110" s="47"/>
      <c r="B110" s="778"/>
      <c r="C110" s="21" t="s">
        <v>529</v>
      </c>
      <c r="D110" s="781" t="s">
        <v>167</v>
      </c>
      <c r="E110" s="779">
        <f>E112+E113+E122+E123+E131+E136+E137</f>
        <v>6033</v>
      </c>
      <c r="F110" s="779">
        <f>F112+F113+F122+F123+F131+F136+F137</f>
        <v>2210</v>
      </c>
    </row>
    <row r="111" spans="1:6" ht="14.25" customHeight="1" x14ac:dyDescent="0.25">
      <c r="A111" s="47"/>
      <c r="B111" s="778"/>
      <c r="C111" s="22" t="s">
        <v>530</v>
      </c>
      <c r="D111" s="781"/>
      <c r="E111" s="780"/>
      <c r="F111" s="780"/>
    </row>
    <row r="112" spans="1:6" ht="20.100000000000001" customHeight="1" x14ac:dyDescent="0.25">
      <c r="A112" s="47"/>
      <c r="B112" s="580">
        <v>467</v>
      </c>
      <c r="C112" s="25" t="s">
        <v>531</v>
      </c>
      <c r="D112" s="20" t="s">
        <v>168</v>
      </c>
      <c r="E112" s="40"/>
      <c r="F112" s="41"/>
    </row>
    <row r="113" spans="1:6" ht="20.100000000000001" customHeight="1" x14ac:dyDescent="0.25">
      <c r="A113" s="47"/>
      <c r="B113" s="778" t="s">
        <v>532</v>
      </c>
      <c r="C113" s="23" t="s">
        <v>533</v>
      </c>
      <c r="D113" s="781" t="s">
        <v>169</v>
      </c>
      <c r="E113" s="779">
        <f>SUM(E115:E121)</f>
        <v>0</v>
      </c>
      <c r="F113" s="779">
        <f>SUM(F115:F121)</f>
        <v>0</v>
      </c>
    </row>
    <row r="114" spans="1:6" ht="15.75" customHeight="1" x14ac:dyDescent="0.25">
      <c r="A114" s="47"/>
      <c r="B114" s="778"/>
      <c r="C114" s="24" t="s">
        <v>534</v>
      </c>
      <c r="D114" s="781"/>
      <c r="E114" s="780"/>
      <c r="F114" s="780"/>
    </row>
    <row r="115" spans="1:6" ht="25.5" customHeight="1" x14ac:dyDescent="0.25">
      <c r="A115" s="47"/>
      <c r="B115" s="580" t="s">
        <v>535</v>
      </c>
      <c r="C115" s="25" t="s">
        <v>536</v>
      </c>
      <c r="D115" s="20" t="s">
        <v>170</v>
      </c>
      <c r="E115" s="40"/>
      <c r="F115" s="41"/>
    </row>
    <row r="116" spans="1:6" ht="25.5" customHeight="1" x14ac:dyDescent="0.25">
      <c r="B116" s="581" t="s">
        <v>535</v>
      </c>
      <c r="C116" s="25" t="s">
        <v>537</v>
      </c>
      <c r="D116" s="20" t="s">
        <v>171</v>
      </c>
      <c r="E116" s="40"/>
      <c r="F116" s="41"/>
    </row>
    <row r="117" spans="1:6" ht="25.5" customHeight="1" x14ac:dyDescent="0.25">
      <c r="B117" s="581" t="s">
        <v>538</v>
      </c>
      <c r="C117" s="25" t="s">
        <v>539</v>
      </c>
      <c r="D117" s="20" t="s">
        <v>172</v>
      </c>
      <c r="E117" s="40"/>
      <c r="F117" s="41"/>
    </row>
    <row r="118" spans="1:6" ht="24.75" customHeight="1" x14ac:dyDescent="0.25">
      <c r="B118" s="581" t="s">
        <v>540</v>
      </c>
      <c r="C118" s="25" t="s">
        <v>541</v>
      </c>
      <c r="D118" s="20" t="s">
        <v>173</v>
      </c>
      <c r="E118" s="40"/>
      <c r="F118" s="41"/>
    </row>
    <row r="119" spans="1:6" ht="24.75" customHeight="1" x14ac:dyDescent="0.25">
      <c r="B119" s="581" t="s">
        <v>542</v>
      </c>
      <c r="C119" s="25" t="s">
        <v>543</v>
      </c>
      <c r="D119" s="20" t="s">
        <v>174</v>
      </c>
      <c r="E119" s="40"/>
      <c r="F119" s="41"/>
    </row>
    <row r="120" spans="1:6" ht="20.100000000000001" customHeight="1" x14ac:dyDescent="0.25">
      <c r="B120" s="581">
        <v>426</v>
      </c>
      <c r="C120" s="25" t="s">
        <v>544</v>
      </c>
      <c r="D120" s="20" t="s">
        <v>175</v>
      </c>
      <c r="E120" s="40"/>
      <c r="F120" s="41"/>
    </row>
    <row r="121" spans="1:6" ht="20.100000000000001" customHeight="1" x14ac:dyDescent="0.25">
      <c r="B121" s="581">
        <v>428</v>
      </c>
      <c r="C121" s="25" t="s">
        <v>545</v>
      </c>
      <c r="D121" s="20" t="s">
        <v>176</v>
      </c>
      <c r="E121" s="40"/>
      <c r="F121" s="41"/>
    </row>
    <row r="122" spans="1:6" ht="20.100000000000001" customHeight="1" x14ac:dyDescent="0.25">
      <c r="B122" s="581">
        <v>430</v>
      </c>
      <c r="C122" s="25" t="s">
        <v>546</v>
      </c>
      <c r="D122" s="20" t="s">
        <v>177</v>
      </c>
      <c r="E122" s="40"/>
      <c r="F122" s="41"/>
    </row>
    <row r="123" spans="1:6" ht="20.100000000000001" customHeight="1" x14ac:dyDescent="0.25">
      <c r="A123" s="47"/>
      <c r="B123" s="778" t="s">
        <v>547</v>
      </c>
      <c r="C123" s="23" t="s">
        <v>548</v>
      </c>
      <c r="D123" s="781" t="s">
        <v>178</v>
      </c>
      <c r="E123" s="779">
        <f>SUM(E125:E130)</f>
        <v>600</v>
      </c>
      <c r="F123" s="779">
        <f>SUM(F125:F130)</f>
        <v>650</v>
      </c>
    </row>
    <row r="124" spans="1:6" ht="15.75" customHeight="1" x14ac:dyDescent="0.25">
      <c r="A124" s="47"/>
      <c r="B124" s="778"/>
      <c r="C124" s="24" t="s">
        <v>549</v>
      </c>
      <c r="D124" s="781"/>
      <c r="E124" s="780"/>
      <c r="F124" s="780"/>
    </row>
    <row r="125" spans="1:6" ht="24.75" customHeight="1" x14ac:dyDescent="0.25">
      <c r="B125" s="581" t="s">
        <v>550</v>
      </c>
      <c r="C125" s="25" t="s">
        <v>551</v>
      </c>
      <c r="D125" s="20" t="s">
        <v>179</v>
      </c>
      <c r="E125" s="40"/>
      <c r="F125" s="41"/>
    </row>
    <row r="126" spans="1:6" ht="24.75" customHeight="1" x14ac:dyDescent="0.25">
      <c r="B126" s="581" t="s">
        <v>552</v>
      </c>
      <c r="C126" s="25" t="s">
        <v>553</v>
      </c>
      <c r="D126" s="20" t="s">
        <v>180</v>
      </c>
      <c r="E126" s="40"/>
      <c r="F126" s="41"/>
    </row>
    <row r="127" spans="1:6" ht="20.100000000000001" customHeight="1" x14ac:dyDescent="0.25">
      <c r="B127" s="581">
        <v>435</v>
      </c>
      <c r="C127" s="25" t="s">
        <v>554</v>
      </c>
      <c r="D127" s="20" t="s">
        <v>181</v>
      </c>
      <c r="E127" s="727">
        <v>600</v>
      </c>
      <c r="F127" s="41">
        <v>650</v>
      </c>
    </row>
    <row r="128" spans="1:6" ht="20.100000000000001" customHeight="1" x14ac:dyDescent="0.25">
      <c r="B128" s="581">
        <v>436</v>
      </c>
      <c r="C128" s="25" t="s">
        <v>555</v>
      </c>
      <c r="D128" s="20" t="s">
        <v>182</v>
      </c>
      <c r="E128" s="40"/>
      <c r="F128" s="41"/>
    </row>
    <row r="129" spans="1:6" ht="20.100000000000001" customHeight="1" x14ac:dyDescent="0.25">
      <c r="B129" s="581" t="s">
        <v>556</v>
      </c>
      <c r="C129" s="25" t="s">
        <v>557</v>
      </c>
      <c r="D129" s="20" t="s">
        <v>183</v>
      </c>
      <c r="E129" s="40"/>
      <c r="F129" s="41"/>
    </row>
    <row r="130" spans="1:6" ht="20.100000000000001" customHeight="1" x14ac:dyDescent="0.25">
      <c r="B130" s="581" t="s">
        <v>556</v>
      </c>
      <c r="C130" s="25" t="s">
        <v>558</v>
      </c>
      <c r="D130" s="20" t="s">
        <v>184</v>
      </c>
      <c r="E130" s="40"/>
      <c r="F130" s="41"/>
    </row>
    <row r="131" spans="1:6" ht="20.100000000000001" customHeight="1" x14ac:dyDescent="0.25">
      <c r="A131" s="47"/>
      <c r="B131" s="778" t="s">
        <v>559</v>
      </c>
      <c r="C131" s="23" t="s">
        <v>560</v>
      </c>
      <c r="D131" s="781" t="s">
        <v>185</v>
      </c>
      <c r="E131" s="784">
        <f>SUM(E133:E135)</f>
        <v>5433</v>
      </c>
      <c r="F131" s="784">
        <f>SUM(F133:F135)</f>
        <v>1560</v>
      </c>
    </row>
    <row r="132" spans="1:6" ht="15" customHeight="1" x14ac:dyDescent="0.25">
      <c r="A132" s="47"/>
      <c r="B132" s="778"/>
      <c r="C132" s="24" t="s">
        <v>561</v>
      </c>
      <c r="D132" s="781"/>
      <c r="E132" s="785"/>
      <c r="F132" s="785"/>
    </row>
    <row r="133" spans="1:6" ht="20.100000000000001" customHeight="1" x14ac:dyDescent="0.25">
      <c r="B133" s="581" t="s">
        <v>805</v>
      </c>
      <c r="C133" s="25" t="s">
        <v>562</v>
      </c>
      <c r="D133" s="20" t="s">
        <v>186</v>
      </c>
      <c r="E133" s="40"/>
      <c r="F133" s="41"/>
    </row>
    <row r="134" spans="1:6" ht="24.75" customHeight="1" x14ac:dyDescent="0.25">
      <c r="B134" s="581" t="s">
        <v>563</v>
      </c>
      <c r="C134" s="25" t="s">
        <v>806</v>
      </c>
      <c r="D134" s="20" t="s">
        <v>187</v>
      </c>
      <c r="E134" s="727">
        <v>1630</v>
      </c>
      <c r="F134" s="41">
        <v>1560</v>
      </c>
    </row>
    <row r="135" spans="1:6" ht="20.100000000000001" customHeight="1" x14ac:dyDescent="0.25">
      <c r="B135" s="581">
        <v>481</v>
      </c>
      <c r="C135" s="25" t="s">
        <v>564</v>
      </c>
      <c r="D135" s="20" t="s">
        <v>188</v>
      </c>
      <c r="E135" s="728">
        <v>3803</v>
      </c>
      <c r="F135" s="41"/>
    </row>
    <row r="136" spans="1:6" ht="36.75" customHeight="1" x14ac:dyDescent="0.25">
      <c r="B136" s="581">
        <v>427</v>
      </c>
      <c r="C136" s="25" t="s">
        <v>565</v>
      </c>
      <c r="D136" s="20" t="s">
        <v>189</v>
      </c>
      <c r="E136" s="40"/>
      <c r="F136" s="41"/>
    </row>
    <row r="137" spans="1:6" ht="33" customHeight="1" x14ac:dyDescent="0.25">
      <c r="A137" s="47"/>
      <c r="B137" s="580" t="s">
        <v>566</v>
      </c>
      <c r="C137" s="25" t="s">
        <v>567</v>
      </c>
      <c r="D137" s="20" t="s">
        <v>190</v>
      </c>
      <c r="E137" s="40"/>
      <c r="F137" s="41"/>
    </row>
    <row r="138" spans="1:6" ht="20.100000000000001" customHeight="1" x14ac:dyDescent="0.25">
      <c r="A138" s="47"/>
      <c r="B138" s="778"/>
      <c r="C138" s="21" t="s">
        <v>568</v>
      </c>
      <c r="D138" s="781" t="s">
        <v>191</v>
      </c>
      <c r="E138" s="786"/>
      <c r="F138" s="788"/>
    </row>
    <row r="139" spans="1:6" ht="23.25" customHeight="1" x14ac:dyDescent="0.25">
      <c r="A139" s="47"/>
      <c r="B139" s="778"/>
      <c r="C139" s="22" t="s">
        <v>569</v>
      </c>
      <c r="D139" s="781"/>
      <c r="E139" s="787"/>
      <c r="F139" s="789"/>
    </row>
    <row r="140" spans="1:6" ht="20.100000000000001" customHeight="1" x14ac:dyDescent="0.25">
      <c r="A140" s="47"/>
      <c r="B140" s="778"/>
      <c r="C140" s="21" t="s">
        <v>570</v>
      </c>
      <c r="D140" s="781" t="s">
        <v>192</v>
      </c>
      <c r="E140" s="782">
        <f>E76+E91+E108+E109+E110-E138</f>
        <v>58969</v>
      </c>
      <c r="F140" s="782">
        <f>F76+F91+F108+F109+F110-F138</f>
        <v>66222</v>
      </c>
    </row>
    <row r="141" spans="1:6" ht="12" customHeight="1" x14ac:dyDescent="0.25">
      <c r="A141" s="47"/>
      <c r="B141" s="778"/>
      <c r="C141" s="22" t="s">
        <v>571</v>
      </c>
      <c r="D141" s="781"/>
      <c r="E141" s="783"/>
      <c r="F141" s="783"/>
    </row>
    <row r="142" spans="1:6" ht="20.100000000000001" customHeight="1" thickBot="1" x14ac:dyDescent="0.3">
      <c r="A142" s="47"/>
      <c r="B142" s="583">
        <v>89</v>
      </c>
      <c r="C142" s="31" t="s">
        <v>572</v>
      </c>
      <c r="D142" s="32" t="s">
        <v>193</v>
      </c>
      <c r="E142" s="42"/>
      <c r="F142" s="43"/>
    </row>
  </sheetData>
  <mergeCells count="73">
    <mergeCell ref="E61:E62"/>
    <mergeCell ref="F61:F62"/>
    <mergeCell ref="D56:D57"/>
    <mergeCell ref="B2:F2"/>
    <mergeCell ref="E27:E28"/>
    <mergeCell ref="F27:F28"/>
    <mergeCell ref="E40:E41"/>
    <mergeCell ref="F40:F41"/>
    <mergeCell ref="B17:B18"/>
    <mergeCell ref="D17:D18"/>
    <mergeCell ref="E17:E18"/>
    <mergeCell ref="F17:F18"/>
    <mergeCell ref="F8:F9"/>
    <mergeCell ref="B61:B62"/>
    <mergeCell ref="D61:D62"/>
    <mergeCell ref="D27:D28"/>
    <mergeCell ref="E56:E57"/>
    <mergeCell ref="F56:F57"/>
    <mergeCell ref="B49:B50"/>
    <mergeCell ref="D49:D50"/>
    <mergeCell ref="B56:B57"/>
    <mergeCell ref="E49:E50"/>
    <mergeCell ref="F49:F50"/>
    <mergeCell ref="E98:E99"/>
    <mergeCell ref="F98:F99"/>
    <mergeCell ref="E110:E111"/>
    <mergeCell ref="F110:F111"/>
    <mergeCell ref="E123:E124"/>
    <mergeCell ref="F123:F124"/>
    <mergeCell ref="E113:E114"/>
    <mergeCell ref="F113:F114"/>
    <mergeCell ref="E131:E132"/>
    <mergeCell ref="F131:F132"/>
    <mergeCell ref="E138:E139"/>
    <mergeCell ref="F138:F139"/>
    <mergeCell ref="E140:E141"/>
    <mergeCell ref="F140:F141"/>
    <mergeCell ref="B140:B141"/>
    <mergeCell ref="D140:D141"/>
    <mergeCell ref="B123:B124"/>
    <mergeCell ref="D123:D124"/>
    <mergeCell ref="B131:B132"/>
    <mergeCell ref="D131:D132"/>
    <mergeCell ref="B138:B139"/>
    <mergeCell ref="D138:D139"/>
    <mergeCell ref="B98:B99"/>
    <mergeCell ref="D98:D99"/>
    <mergeCell ref="B110:B111"/>
    <mergeCell ref="D110:D111"/>
    <mergeCell ref="B113:B114"/>
    <mergeCell ref="D113:D114"/>
    <mergeCell ref="F76:F77"/>
    <mergeCell ref="E91:E92"/>
    <mergeCell ref="F91:F92"/>
    <mergeCell ref="B93:B94"/>
    <mergeCell ref="D93:D94"/>
    <mergeCell ref="E93:E94"/>
    <mergeCell ref="F93:F94"/>
    <mergeCell ref="B76:B77"/>
    <mergeCell ref="D76:D77"/>
    <mergeCell ref="B91:B92"/>
    <mergeCell ref="D91:D92"/>
    <mergeCell ref="E76:E77"/>
    <mergeCell ref="B8:B9"/>
    <mergeCell ref="D8:D9"/>
    <mergeCell ref="B10:B11"/>
    <mergeCell ref="D10:D11"/>
    <mergeCell ref="E8:E9"/>
    <mergeCell ref="B27:B28"/>
    <mergeCell ref="E10:E11"/>
    <mergeCell ref="F10:F11"/>
    <mergeCell ref="B40:B41"/>
    <mergeCell ref="D40:D4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2" manualBreakCount="2">
    <brk id="41" max="16383" man="1"/>
    <brk id="120" max="16383" man="1"/>
  </rowBreaks>
  <ignoredErrors>
    <ignoredError sqref="D7:D139 D140:D142 B7:B1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80"/>
  <sheetViews>
    <sheetView showGridLines="0" topLeftCell="A64" workbookViewId="0">
      <selection activeCell="F69" sqref="F69:F70"/>
    </sheetView>
  </sheetViews>
  <sheetFormatPr defaultColWidth="9.109375" defaultRowHeight="15.6" x14ac:dyDescent="0.3"/>
  <cols>
    <col min="1" max="1" width="3" style="51" customWidth="1"/>
    <col min="2" max="2" width="18.6640625" style="51" customWidth="1"/>
    <col min="3" max="3" width="69.6640625" style="51" customWidth="1"/>
    <col min="4" max="4" width="9.109375" style="51"/>
    <col min="5" max="6" width="15.6640625" style="51" customWidth="1"/>
    <col min="7" max="16384" width="9.109375" style="51"/>
  </cols>
  <sheetData>
    <row r="1" spans="1:8" x14ac:dyDescent="0.3">
      <c r="F1" s="63" t="s">
        <v>715</v>
      </c>
      <c r="G1" s="61"/>
      <c r="H1" s="61"/>
    </row>
    <row r="2" spans="1:8" ht="20.25" customHeight="1" x14ac:dyDescent="0.3">
      <c r="B2" s="799" t="s">
        <v>575</v>
      </c>
      <c r="C2" s="799"/>
      <c r="D2" s="799"/>
      <c r="E2" s="799"/>
      <c r="F2" s="799"/>
    </row>
    <row r="3" spans="1:8" ht="12" customHeight="1" x14ac:dyDescent="0.3">
      <c r="B3" s="799" t="s">
        <v>759</v>
      </c>
      <c r="C3" s="799"/>
      <c r="D3" s="799"/>
      <c r="E3" s="799"/>
      <c r="F3" s="799"/>
    </row>
    <row r="4" spans="1:8" ht="16.2" thickBot="1" x14ac:dyDescent="0.35">
      <c r="F4" s="721" t="s">
        <v>196</v>
      </c>
    </row>
    <row r="5" spans="1:8" ht="40.5" customHeight="1" x14ac:dyDescent="0.3">
      <c r="A5" s="57"/>
      <c r="B5" s="573" t="s">
        <v>255</v>
      </c>
      <c r="C5" s="570" t="s">
        <v>256</v>
      </c>
      <c r="D5" s="570" t="s">
        <v>40</v>
      </c>
      <c r="E5" s="571" t="s">
        <v>816</v>
      </c>
      <c r="F5" s="574" t="s">
        <v>817</v>
      </c>
    </row>
    <row r="6" spans="1:8" ht="16.5" customHeight="1" thickBot="1" x14ac:dyDescent="0.35">
      <c r="A6" s="57"/>
      <c r="B6" s="33">
        <v>1</v>
      </c>
      <c r="C6" s="30">
        <v>2</v>
      </c>
      <c r="D6" s="30">
        <v>3</v>
      </c>
      <c r="E6" s="30">
        <v>4</v>
      </c>
      <c r="F6" s="59">
        <v>5</v>
      </c>
    </row>
    <row r="7" spans="1:8" ht="15.75" customHeight="1" x14ac:dyDescent="0.3">
      <c r="A7" s="57"/>
      <c r="B7" s="800"/>
      <c r="C7" s="58" t="s">
        <v>576</v>
      </c>
      <c r="D7" s="802">
        <v>1001</v>
      </c>
      <c r="E7" s="804">
        <f>E9+E12+E15+E16-E17+E18+E19</f>
        <v>102023</v>
      </c>
      <c r="F7" s="804">
        <f>F9+F12+F15+F16-F17+F18+F19</f>
        <v>100910</v>
      </c>
    </row>
    <row r="8" spans="1:8" ht="15.75" customHeight="1" x14ac:dyDescent="0.3">
      <c r="A8" s="57"/>
      <c r="B8" s="801"/>
      <c r="C8" s="58" t="s">
        <v>577</v>
      </c>
      <c r="D8" s="803"/>
      <c r="E8" s="805"/>
      <c r="F8" s="805"/>
    </row>
    <row r="9" spans="1:8" ht="20.100000000000001" customHeight="1" x14ac:dyDescent="0.3">
      <c r="A9" s="57"/>
      <c r="B9" s="46">
        <v>60</v>
      </c>
      <c r="C9" s="25" t="s">
        <v>578</v>
      </c>
      <c r="D9" s="54">
        <v>1002</v>
      </c>
      <c r="E9" s="729">
        <f>E10+E11</f>
        <v>0</v>
      </c>
      <c r="F9" s="729">
        <f>F10+F11</f>
        <v>0</v>
      </c>
    </row>
    <row r="10" spans="1:8" ht="20.100000000000001" customHeight="1" x14ac:dyDescent="0.3">
      <c r="A10" s="57"/>
      <c r="B10" s="46" t="s">
        <v>579</v>
      </c>
      <c r="C10" s="25" t="s">
        <v>580</v>
      </c>
      <c r="D10" s="54">
        <v>1003</v>
      </c>
      <c r="E10" s="64"/>
      <c r="F10" s="65"/>
    </row>
    <row r="11" spans="1:8" ht="20.100000000000001" customHeight="1" x14ac:dyDescent="0.3">
      <c r="A11" s="57"/>
      <c r="B11" s="46" t="s">
        <v>581</v>
      </c>
      <c r="C11" s="25" t="s">
        <v>582</v>
      </c>
      <c r="D11" s="54">
        <v>1004</v>
      </c>
      <c r="E11" s="64"/>
      <c r="F11" s="65"/>
    </row>
    <row r="12" spans="1:8" ht="20.100000000000001" customHeight="1" x14ac:dyDescent="0.3">
      <c r="A12" s="57"/>
      <c r="B12" s="46">
        <v>61</v>
      </c>
      <c r="C12" s="25" t="s">
        <v>583</v>
      </c>
      <c r="D12" s="54">
        <v>1005</v>
      </c>
      <c r="E12" s="727">
        <f>E13+E14</f>
        <v>102013</v>
      </c>
      <c r="F12" s="727">
        <f>F13+F14</f>
        <v>100852</v>
      </c>
    </row>
    <row r="13" spans="1:8" ht="20.100000000000001" customHeight="1" x14ac:dyDescent="0.3">
      <c r="A13" s="57"/>
      <c r="B13" s="46" t="s">
        <v>584</v>
      </c>
      <c r="C13" s="25" t="s">
        <v>585</v>
      </c>
      <c r="D13" s="54">
        <v>1006</v>
      </c>
      <c r="E13" s="727">
        <v>102013</v>
      </c>
      <c r="F13" s="65">
        <v>100852</v>
      </c>
    </row>
    <row r="14" spans="1:8" ht="20.100000000000001" customHeight="1" x14ac:dyDescent="0.3">
      <c r="A14" s="57"/>
      <c r="B14" s="46" t="s">
        <v>586</v>
      </c>
      <c r="C14" s="25" t="s">
        <v>587</v>
      </c>
      <c r="D14" s="54">
        <v>1007</v>
      </c>
      <c r="E14" s="64"/>
      <c r="F14" s="65"/>
    </row>
    <row r="15" spans="1:8" ht="20.100000000000001" customHeight="1" x14ac:dyDescent="0.3">
      <c r="A15" s="57"/>
      <c r="B15" s="46">
        <v>62</v>
      </c>
      <c r="C15" s="25" t="s">
        <v>588</v>
      </c>
      <c r="D15" s="54">
        <v>1008</v>
      </c>
      <c r="E15" s="64"/>
      <c r="F15" s="65"/>
    </row>
    <row r="16" spans="1:8" ht="20.100000000000001" customHeight="1" x14ac:dyDescent="0.3">
      <c r="A16" s="57"/>
      <c r="B16" s="46">
        <v>630</v>
      </c>
      <c r="C16" s="25" t="s">
        <v>589</v>
      </c>
      <c r="D16" s="54">
        <v>1009</v>
      </c>
      <c r="E16" s="64"/>
      <c r="F16" s="65"/>
    </row>
    <row r="17" spans="1:6" ht="20.100000000000001" customHeight="1" x14ac:dyDescent="0.3">
      <c r="A17" s="57"/>
      <c r="B17" s="46">
        <v>631</v>
      </c>
      <c r="C17" s="25" t="s">
        <v>590</v>
      </c>
      <c r="D17" s="54">
        <v>1010</v>
      </c>
      <c r="E17" s="64"/>
      <c r="F17" s="65"/>
    </row>
    <row r="18" spans="1:6" ht="20.100000000000001" customHeight="1" x14ac:dyDescent="0.3">
      <c r="A18" s="57"/>
      <c r="B18" s="46" t="s">
        <v>591</v>
      </c>
      <c r="C18" s="25" t="s">
        <v>592</v>
      </c>
      <c r="D18" s="54">
        <v>1011</v>
      </c>
      <c r="E18" s="727">
        <v>10</v>
      </c>
      <c r="F18" s="65">
        <v>58</v>
      </c>
    </row>
    <row r="19" spans="1:6" ht="25.5" customHeight="1" x14ac:dyDescent="0.3">
      <c r="A19" s="57"/>
      <c r="B19" s="46" t="s">
        <v>593</v>
      </c>
      <c r="C19" s="25" t="s">
        <v>594</v>
      </c>
      <c r="D19" s="54">
        <v>1012</v>
      </c>
      <c r="E19" s="64"/>
      <c r="F19" s="65"/>
    </row>
    <row r="20" spans="1:6" ht="20.100000000000001" customHeight="1" x14ac:dyDescent="0.3">
      <c r="A20" s="57"/>
      <c r="B20" s="46"/>
      <c r="C20" s="19" t="s">
        <v>595</v>
      </c>
      <c r="D20" s="54">
        <v>1013</v>
      </c>
      <c r="E20" s="728">
        <f>E21+E22+E23+E27+E28+E29+E30+E31</f>
        <v>74314</v>
      </c>
      <c r="F20" s="728">
        <f>F21+F22+F23+F27+F28+F29+F30+F31</f>
        <v>64123</v>
      </c>
    </row>
    <row r="21" spans="1:6" ht="20.100000000000001" customHeight="1" x14ac:dyDescent="0.3">
      <c r="A21" s="57"/>
      <c r="B21" s="46">
        <v>50</v>
      </c>
      <c r="C21" s="25" t="s">
        <v>596</v>
      </c>
      <c r="D21" s="54">
        <v>1014</v>
      </c>
      <c r="E21" s="64"/>
      <c r="F21" s="65"/>
    </row>
    <row r="22" spans="1:6" ht="20.100000000000001" customHeight="1" x14ac:dyDescent="0.3">
      <c r="A22" s="57"/>
      <c r="B22" s="46">
        <v>51</v>
      </c>
      <c r="C22" s="25" t="s">
        <v>597</v>
      </c>
      <c r="D22" s="54">
        <v>1015</v>
      </c>
      <c r="E22" s="727">
        <v>3888</v>
      </c>
      <c r="F22" s="65">
        <v>3385</v>
      </c>
    </row>
    <row r="23" spans="1:6" ht="25.5" customHeight="1" x14ac:dyDescent="0.3">
      <c r="A23" s="57"/>
      <c r="B23" s="46">
        <v>52</v>
      </c>
      <c r="C23" s="25" t="s">
        <v>598</v>
      </c>
      <c r="D23" s="54">
        <v>1016</v>
      </c>
      <c r="E23" s="727">
        <f>E24+E25+E26</f>
        <v>54014</v>
      </c>
      <c r="F23" s="727">
        <f>F24+F25+F26</f>
        <v>46312</v>
      </c>
    </row>
    <row r="24" spans="1:6" ht="20.100000000000001" customHeight="1" x14ac:dyDescent="0.3">
      <c r="A24" s="57"/>
      <c r="B24" s="46">
        <v>520</v>
      </c>
      <c r="C24" s="25" t="s">
        <v>599</v>
      </c>
      <c r="D24" s="54">
        <v>1017</v>
      </c>
      <c r="E24" s="727">
        <v>41836</v>
      </c>
      <c r="F24" s="65">
        <v>36188</v>
      </c>
    </row>
    <row r="25" spans="1:6" ht="20.100000000000001" customHeight="1" x14ac:dyDescent="0.3">
      <c r="A25" s="57"/>
      <c r="B25" s="46">
        <v>521</v>
      </c>
      <c r="C25" s="25" t="s">
        <v>600</v>
      </c>
      <c r="D25" s="54">
        <v>1018</v>
      </c>
      <c r="E25" s="727">
        <v>6756</v>
      </c>
      <c r="F25" s="65">
        <v>5844</v>
      </c>
    </row>
    <row r="26" spans="1:6" ht="20.100000000000001" customHeight="1" x14ac:dyDescent="0.3">
      <c r="A26" s="57"/>
      <c r="B26" s="46" t="s">
        <v>601</v>
      </c>
      <c r="C26" s="25" t="s">
        <v>602</v>
      </c>
      <c r="D26" s="54">
        <v>1019</v>
      </c>
      <c r="E26" s="727">
        <v>5422</v>
      </c>
      <c r="F26" s="65">
        <v>4280</v>
      </c>
    </row>
    <row r="27" spans="1:6" ht="20.100000000000001" customHeight="1" x14ac:dyDescent="0.3">
      <c r="A27" s="57"/>
      <c r="B27" s="46">
        <v>540</v>
      </c>
      <c r="C27" s="25" t="s">
        <v>603</v>
      </c>
      <c r="D27" s="54">
        <v>1020</v>
      </c>
      <c r="E27" s="727">
        <v>1625</v>
      </c>
      <c r="F27" s="65">
        <v>1099</v>
      </c>
    </row>
    <row r="28" spans="1:6" ht="25.5" customHeight="1" x14ac:dyDescent="0.3">
      <c r="A28" s="57"/>
      <c r="B28" s="46" t="s">
        <v>604</v>
      </c>
      <c r="C28" s="25" t="s">
        <v>605</v>
      </c>
      <c r="D28" s="54">
        <v>1021</v>
      </c>
      <c r="E28" s="64"/>
      <c r="F28" s="65"/>
    </row>
    <row r="29" spans="1:6" ht="20.100000000000001" customHeight="1" x14ac:dyDescent="0.3">
      <c r="A29" s="57"/>
      <c r="B29" s="46">
        <v>53</v>
      </c>
      <c r="C29" s="25" t="s">
        <v>606</v>
      </c>
      <c r="D29" s="54">
        <v>1022</v>
      </c>
      <c r="E29" s="727">
        <v>11180</v>
      </c>
      <c r="F29" s="65">
        <v>9195</v>
      </c>
    </row>
    <row r="30" spans="1:6" ht="20.100000000000001" customHeight="1" x14ac:dyDescent="0.3">
      <c r="A30" s="57"/>
      <c r="B30" s="46" t="s">
        <v>607</v>
      </c>
      <c r="C30" s="25" t="s">
        <v>608</v>
      </c>
      <c r="D30" s="54">
        <v>1023</v>
      </c>
      <c r="E30" s="727">
        <v>850</v>
      </c>
      <c r="F30" s="65">
        <v>1947</v>
      </c>
    </row>
    <row r="31" spans="1:6" ht="20.100000000000001" customHeight="1" x14ac:dyDescent="0.3">
      <c r="A31" s="57"/>
      <c r="B31" s="46">
        <v>55</v>
      </c>
      <c r="C31" s="25" t="s">
        <v>609</v>
      </c>
      <c r="D31" s="54">
        <v>1024</v>
      </c>
      <c r="E31" s="727">
        <v>2757</v>
      </c>
      <c r="F31" s="65">
        <v>2185</v>
      </c>
    </row>
    <row r="32" spans="1:6" ht="20.100000000000001" customHeight="1" x14ac:dyDescent="0.3">
      <c r="A32" s="57"/>
      <c r="B32" s="46"/>
      <c r="C32" s="19" t="s">
        <v>610</v>
      </c>
      <c r="D32" s="54">
        <v>1025</v>
      </c>
      <c r="E32" s="728">
        <f>E7-E20</f>
        <v>27709</v>
      </c>
      <c r="F32" s="728">
        <f>F7-F20</f>
        <v>36787</v>
      </c>
    </row>
    <row r="33" spans="1:6" ht="20.100000000000001" customHeight="1" x14ac:dyDescent="0.3">
      <c r="A33" s="57"/>
      <c r="B33" s="46"/>
      <c r="C33" s="19" t="s">
        <v>611</v>
      </c>
      <c r="D33" s="54">
        <v>1026</v>
      </c>
      <c r="E33" s="64"/>
      <c r="F33" s="65"/>
    </row>
    <row r="34" spans="1:6" ht="20.100000000000001" customHeight="1" x14ac:dyDescent="0.3">
      <c r="A34" s="57"/>
      <c r="B34" s="791"/>
      <c r="C34" s="21" t="s">
        <v>612</v>
      </c>
      <c r="D34" s="792">
        <v>1027</v>
      </c>
      <c r="E34" s="784">
        <f>E36+E37+E38+E39</f>
        <v>310</v>
      </c>
      <c r="F34" s="784">
        <f>F36+F37+F38+F39</f>
        <v>854</v>
      </c>
    </row>
    <row r="35" spans="1:6" ht="14.25" customHeight="1" x14ac:dyDescent="0.3">
      <c r="A35" s="57"/>
      <c r="B35" s="791"/>
      <c r="C35" s="22" t="s">
        <v>613</v>
      </c>
      <c r="D35" s="792"/>
      <c r="E35" s="785"/>
      <c r="F35" s="785"/>
    </row>
    <row r="36" spans="1:6" ht="24" customHeight="1" x14ac:dyDescent="0.3">
      <c r="A36" s="57"/>
      <c r="B36" s="46" t="s">
        <v>614</v>
      </c>
      <c r="C36" s="25" t="s">
        <v>615</v>
      </c>
      <c r="D36" s="54">
        <v>1028</v>
      </c>
      <c r="E36" s="64"/>
      <c r="F36" s="65"/>
    </row>
    <row r="37" spans="1:6" ht="20.100000000000001" customHeight="1" x14ac:dyDescent="0.3">
      <c r="A37" s="57"/>
      <c r="B37" s="46">
        <v>662</v>
      </c>
      <c r="C37" s="25" t="s">
        <v>616</v>
      </c>
      <c r="D37" s="54">
        <v>1029</v>
      </c>
      <c r="E37" s="727">
        <v>300</v>
      </c>
      <c r="F37" s="65">
        <v>854</v>
      </c>
    </row>
    <row r="38" spans="1:6" ht="20.100000000000001" customHeight="1" x14ac:dyDescent="0.3">
      <c r="A38" s="57"/>
      <c r="B38" s="46" t="s">
        <v>107</v>
      </c>
      <c r="C38" s="25" t="s">
        <v>617</v>
      </c>
      <c r="D38" s="54">
        <v>1030</v>
      </c>
      <c r="E38" s="64"/>
      <c r="F38" s="65"/>
    </row>
    <row r="39" spans="1:6" ht="20.100000000000001" customHeight="1" x14ac:dyDescent="0.3">
      <c r="A39" s="57"/>
      <c r="B39" s="46" t="s">
        <v>618</v>
      </c>
      <c r="C39" s="25" t="s">
        <v>619</v>
      </c>
      <c r="D39" s="54">
        <v>1031</v>
      </c>
      <c r="E39" s="727">
        <v>10</v>
      </c>
      <c r="F39" s="65"/>
    </row>
    <row r="40" spans="1:6" ht="20.100000000000001" customHeight="1" x14ac:dyDescent="0.3">
      <c r="A40" s="57"/>
      <c r="B40" s="791"/>
      <c r="C40" s="21" t="s">
        <v>620</v>
      </c>
      <c r="D40" s="792">
        <v>1032</v>
      </c>
      <c r="E40" s="784">
        <f>E42+E43+E44+E45</f>
        <v>20</v>
      </c>
      <c r="F40" s="784">
        <f>F42+F43+F44+F45</f>
        <v>45</v>
      </c>
    </row>
    <row r="41" spans="1:6" ht="20.100000000000001" customHeight="1" x14ac:dyDescent="0.3">
      <c r="A41" s="57"/>
      <c r="B41" s="791"/>
      <c r="C41" s="22" t="s">
        <v>621</v>
      </c>
      <c r="D41" s="792"/>
      <c r="E41" s="785"/>
      <c r="F41" s="785"/>
    </row>
    <row r="42" spans="1:6" ht="27.75" customHeight="1" x14ac:dyDescent="0.3">
      <c r="A42" s="57"/>
      <c r="B42" s="46" t="s">
        <v>622</v>
      </c>
      <c r="C42" s="25" t="s">
        <v>623</v>
      </c>
      <c r="D42" s="54">
        <v>1033</v>
      </c>
      <c r="E42" s="64"/>
      <c r="F42" s="65"/>
    </row>
    <row r="43" spans="1:6" ht="20.100000000000001" customHeight="1" x14ac:dyDescent="0.3">
      <c r="A43" s="57"/>
      <c r="B43" s="46">
        <v>562</v>
      </c>
      <c r="C43" s="25" t="s">
        <v>624</v>
      </c>
      <c r="D43" s="54">
        <v>1034</v>
      </c>
      <c r="E43" s="64"/>
      <c r="F43" s="65"/>
    </row>
    <row r="44" spans="1:6" ht="20.100000000000001" customHeight="1" x14ac:dyDescent="0.3">
      <c r="A44" s="57"/>
      <c r="B44" s="46" t="s">
        <v>132</v>
      </c>
      <c r="C44" s="25" t="s">
        <v>625</v>
      </c>
      <c r="D44" s="54">
        <v>1035</v>
      </c>
      <c r="E44" s="64"/>
      <c r="F44" s="65"/>
    </row>
    <row r="45" spans="1:6" ht="20.100000000000001" customHeight="1" x14ac:dyDescent="0.3">
      <c r="A45" s="57"/>
      <c r="B45" s="46" t="s">
        <v>626</v>
      </c>
      <c r="C45" s="25" t="s">
        <v>627</v>
      </c>
      <c r="D45" s="54">
        <v>1036</v>
      </c>
      <c r="E45" s="727">
        <v>20</v>
      </c>
      <c r="F45" s="65">
        <v>45</v>
      </c>
    </row>
    <row r="46" spans="1:6" ht="20.100000000000001" customHeight="1" x14ac:dyDescent="0.3">
      <c r="A46" s="57"/>
      <c r="B46" s="46"/>
      <c r="C46" s="19" t="s">
        <v>628</v>
      </c>
      <c r="D46" s="54">
        <v>1037</v>
      </c>
      <c r="E46" s="727">
        <f>E34-E40</f>
        <v>290</v>
      </c>
      <c r="F46" s="727">
        <f>F34-F40</f>
        <v>809</v>
      </c>
    </row>
    <row r="47" spans="1:6" ht="20.100000000000001" customHeight="1" x14ac:dyDescent="0.3">
      <c r="A47" s="57"/>
      <c r="B47" s="46"/>
      <c r="C47" s="19" t="s">
        <v>629</v>
      </c>
      <c r="D47" s="54">
        <v>1038</v>
      </c>
      <c r="E47" s="64"/>
      <c r="F47" s="65"/>
    </row>
    <row r="48" spans="1:6" ht="34.5" customHeight="1" x14ac:dyDescent="0.3">
      <c r="A48" s="57"/>
      <c r="B48" s="46" t="s">
        <v>630</v>
      </c>
      <c r="C48" s="19" t="s">
        <v>631</v>
      </c>
      <c r="D48" s="54">
        <v>1039</v>
      </c>
      <c r="E48" s="727">
        <v>10</v>
      </c>
      <c r="F48" s="65"/>
    </row>
    <row r="49" spans="1:6" ht="35.25" customHeight="1" x14ac:dyDescent="0.3">
      <c r="A49" s="57"/>
      <c r="B49" s="46" t="s">
        <v>632</v>
      </c>
      <c r="C49" s="19" t="s">
        <v>633</v>
      </c>
      <c r="D49" s="54">
        <v>1040</v>
      </c>
      <c r="E49" s="727">
        <v>65</v>
      </c>
      <c r="F49" s="65">
        <v>35</v>
      </c>
    </row>
    <row r="50" spans="1:6" ht="20.100000000000001" customHeight="1" x14ac:dyDescent="0.3">
      <c r="A50" s="57"/>
      <c r="B50" s="46">
        <v>67</v>
      </c>
      <c r="C50" s="19" t="s">
        <v>634</v>
      </c>
      <c r="D50" s="54">
        <v>1041</v>
      </c>
      <c r="E50" s="727">
        <v>10</v>
      </c>
      <c r="F50" s="65"/>
    </row>
    <row r="51" spans="1:6" ht="20.100000000000001" customHeight="1" x14ac:dyDescent="0.3">
      <c r="A51" s="57"/>
      <c r="B51" s="46">
        <v>57</v>
      </c>
      <c r="C51" s="19" t="s">
        <v>635</v>
      </c>
      <c r="D51" s="54">
        <v>1042</v>
      </c>
      <c r="E51" s="727">
        <v>3400</v>
      </c>
      <c r="F51" s="65">
        <v>1436</v>
      </c>
    </row>
    <row r="52" spans="1:6" ht="20.100000000000001" customHeight="1" x14ac:dyDescent="0.3">
      <c r="A52" s="57"/>
      <c r="B52" s="791"/>
      <c r="C52" s="21" t="s">
        <v>636</v>
      </c>
      <c r="D52" s="792">
        <v>1043</v>
      </c>
      <c r="E52" s="784">
        <f>E7+E34+E48+E50</f>
        <v>102353</v>
      </c>
      <c r="F52" s="784">
        <f>F7+F34+F48+F50</f>
        <v>101764</v>
      </c>
    </row>
    <row r="53" spans="1:6" ht="12" customHeight="1" x14ac:dyDescent="0.3">
      <c r="A53" s="57"/>
      <c r="B53" s="791"/>
      <c r="C53" s="22" t="s">
        <v>637</v>
      </c>
      <c r="D53" s="792"/>
      <c r="E53" s="785"/>
      <c r="F53" s="785"/>
    </row>
    <row r="54" spans="1:6" ht="20.100000000000001" customHeight="1" x14ac:dyDescent="0.3">
      <c r="A54" s="57"/>
      <c r="B54" s="791"/>
      <c r="C54" s="21" t="s">
        <v>638</v>
      </c>
      <c r="D54" s="792">
        <v>1044</v>
      </c>
      <c r="E54" s="797">
        <f>E20+E40+E49+E51</f>
        <v>77799</v>
      </c>
      <c r="F54" s="797">
        <f>F20+F40+F49+F51</f>
        <v>65639</v>
      </c>
    </row>
    <row r="55" spans="1:6" ht="13.5" customHeight="1" x14ac:dyDescent="0.3">
      <c r="A55" s="57"/>
      <c r="B55" s="791"/>
      <c r="C55" s="22" t="s">
        <v>639</v>
      </c>
      <c r="D55" s="792"/>
      <c r="E55" s="798"/>
      <c r="F55" s="798"/>
    </row>
    <row r="56" spans="1:6" ht="20.100000000000001" customHeight="1" x14ac:dyDescent="0.3">
      <c r="A56" s="57"/>
      <c r="B56" s="46"/>
      <c r="C56" s="19" t="s">
        <v>640</v>
      </c>
      <c r="D56" s="54">
        <v>1045</v>
      </c>
      <c r="E56" s="728">
        <f>E52-E54</f>
        <v>24554</v>
      </c>
      <c r="F56" s="728">
        <f>F52-F54</f>
        <v>36125</v>
      </c>
    </row>
    <row r="57" spans="1:6" ht="20.100000000000001" customHeight="1" x14ac:dyDescent="0.3">
      <c r="A57" s="57"/>
      <c r="B57" s="46"/>
      <c r="C57" s="19" t="s">
        <v>641</v>
      </c>
      <c r="D57" s="54">
        <v>1046</v>
      </c>
      <c r="E57" s="64"/>
      <c r="F57" s="65"/>
    </row>
    <row r="58" spans="1:6" ht="41.25" customHeight="1" x14ac:dyDescent="0.3">
      <c r="A58" s="57"/>
      <c r="B58" s="46" t="s">
        <v>133</v>
      </c>
      <c r="C58" s="19" t="s">
        <v>642</v>
      </c>
      <c r="D58" s="54">
        <v>1047</v>
      </c>
      <c r="E58" s="64"/>
      <c r="F58" s="65"/>
    </row>
    <row r="59" spans="1:6" ht="45" customHeight="1" x14ac:dyDescent="0.3">
      <c r="A59" s="57"/>
      <c r="B59" s="46" t="s">
        <v>643</v>
      </c>
      <c r="C59" s="19" t="s">
        <v>644</v>
      </c>
      <c r="D59" s="54">
        <v>1048</v>
      </c>
      <c r="E59" s="64"/>
      <c r="F59" s="65"/>
    </row>
    <row r="60" spans="1:6" ht="20.100000000000001" customHeight="1" x14ac:dyDescent="0.3">
      <c r="A60" s="57"/>
      <c r="B60" s="791"/>
      <c r="C60" s="21" t="s">
        <v>645</v>
      </c>
      <c r="D60" s="792">
        <v>1049</v>
      </c>
      <c r="E60" s="797">
        <f>E56-E57+E58-E59</f>
        <v>24554</v>
      </c>
      <c r="F60" s="797">
        <f>F56-F57+F58-F59</f>
        <v>36125</v>
      </c>
    </row>
    <row r="61" spans="1:6" ht="12.75" customHeight="1" x14ac:dyDescent="0.3">
      <c r="A61" s="57"/>
      <c r="B61" s="791"/>
      <c r="C61" s="22" t="s">
        <v>646</v>
      </c>
      <c r="D61" s="792"/>
      <c r="E61" s="798"/>
      <c r="F61" s="798"/>
    </row>
    <row r="62" spans="1:6" ht="20.100000000000001" customHeight="1" x14ac:dyDescent="0.3">
      <c r="A62" s="57"/>
      <c r="B62" s="791"/>
      <c r="C62" s="21" t="s">
        <v>647</v>
      </c>
      <c r="D62" s="792">
        <v>1050</v>
      </c>
      <c r="E62" s="793"/>
      <c r="F62" s="795"/>
    </row>
    <row r="63" spans="1:6" ht="14.25" customHeight="1" x14ac:dyDescent="0.3">
      <c r="A63" s="57"/>
      <c r="B63" s="791"/>
      <c r="C63" s="22" t="s">
        <v>648</v>
      </c>
      <c r="D63" s="792"/>
      <c r="E63" s="794"/>
      <c r="F63" s="796"/>
    </row>
    <row r="64" spans="1:6" ht="20.100000000000001" customHeight="1" x14ac:dyDescent="0.3">
      <c r="A64" s="57"/>
      <c r="B64" s="46"/>
      <c r="C64" s="19" t="s">
        <v>649</v>
      </c>
      <c r="D64" s="54"/>
      <c r="E64" s="64"/>
      <c r="F64" s="65"/>
    </row>
    <row r="65" spans="1:6" ht="20.100000000000001" customHeight="1" x14ac:dyDescent="0.3">
      <c r="A65" s="57"/>
      <c r="B65" s="46">
        <v>721</v>
      </c>
      <c r="C65" s="25" t="s">
        <v>650</v>
      </c>
      <c r="D65" s="54">
        <v>1051</v>
      </c>
      <c r="E65" s="728">
        <f>E60*15/100</f>
        <v>3683.1</v>
      </c>
      <c r="F65" s="728">
        <f>F60*15/100</f>
        <v>5418.75</v>
      </c>
    </row>
    <row r="66" spans="1:6" ht="20.100000000000001" customHeight="1" x14ac:dyDescent="0.3">
      <c r="A66" s="57"/>
      <c r="B66" s="46" t="s">
        <v>665</v>
      </c>
      <c r="C66" s="25" t="s">
        <v>651</v>
      </c>
      <c r="D66" s="54">
        <v>1052</v>
      </c>
      <c r="E66" s="64"/>
      <c r="F66" s="65"/>
    </row>
    <row r="67" spans="1:6" ht="20.100000000000001" customHeight="1" x14ac:dyDescent="0.3">
      <c r="A67" s="57"/>
      <c r="B67" s="46" t="s">
        <v>666</v>
      </c>
      <c r="C67" s="25" t="s">
        <v>652</v>
      </c>
      <c r="D67" s="54">
        <v>1053</v>
      </c>
      <c r="E67" s="64"/>
      <c r="F67" s="65"/>
    </row>
    <row r="68" spans="1:6" ht="20.100000000000001" customHeight="1" x14ac:dyDescent="0.3">
      <c r="A68" s="57"/>
      <c r="B68" s="46">
        <v>723</v>
      </c>
      <c r="C68" s="19" t="s">
        <v>653</v>
      </c>
      <c r="D68" s="54">
        <v>1054</v>
      </c>
      <c r="E68" s="64"/>
      <c r="F68" s="65"/>
    </row>
    <row r="69" spans="1:6" ht="20.100000000000001" customHeight="1" x14ac:dyDescent="0.3">
      <c r="A69" s="57"/>
      <c r="B69" s="791"/>
      <c r="C69" s="21" t="s">
        <v>654</v>
      </c>
      <c r="D69" s="792">
        <v>1055</v>
      </c>
      <c r="E69" s="797">
        <f>E60-E62-E65-E66+E67-E68</f>
        <v>20870.900000000001</v>
      </c>
      <c r="F69" s="797">
        <f>F60-F62-F65-F66+F67-F68</f>
        <v>30706.25</v>
      </c>
    </row>
    <row r="70" spans="1:6" ht="14.25" customHeight="1" x14ac:dyDescent="0.3">
      <c r="A70" s="57"/>
      <c r="B70" s="791"/>
      <c r="C70" s="22" t="s">
        <v>655</v>
      </c>
      <c r="D70" s="792"/>
      <c r="E70" s="798"/>
      <c r="F70" s="798"/>
    </row>
    <row r="71" spans="1:6" ht="20.100000000000001" customHeight="1" x14ac:dyDescent="0.3">
      <c r="A71" s="57"/>
      <c r="B71" s="791"/>
      <c r="C71" s="21" t="s">
        <v>656</v>
      </c>
      <c r="D71" s="792">
        <v>1056</v>
      </c>
      <c r="E71" s="793"/>
      <c r="F71" s="795"/>
    </row>
    <row r="72" spans="1:6" ht="14.25" customHeight="1" x14ac:dyDescent="0.3">
      <c r="A72" s="57"/>
      <c r="B72" s="791"/>
      <c r="C72" s="22" t="s">
        <v>657</v>
      </c>
      <c r="D72" s="792"/>
      <c r="E72" s="794"/>
      <c r="F72" s="796"/>
    </row>
    <row r="73" spans="1:6" ht="20.100000000000001" customHeight="1" x14ac:dyDescent="0.3">
      <c r="A73" s="57"/>
      <c r="B73" s="46"/>
      <c r="C73" s="25" t="s">
        <v>658</v>
      </c>
      <c r="D73" s="54">
        <v>1057</v>
      </c>
      <c r="E73" s="64"/>
      <c r="F73" s="65"/>
    </row>
    <row r="74" spans="1:6" ht="20.100000000000001" customHeight="1" x14ac:dyDescent="0.3">
      <c r="A74" s="57"/>
      <c r="B74" s="46"/>
      <c r="C74" s="25" t="s">
        <v>811</v>
      </c>
      <c r="D74" s="54">
        <v>1058</v>
      </c>
      <c r="E74" s="64"/>
      <c r="F74" s="65"/>
    </row>
    <row r="75" spans="1:6" ht="20.100000000000001" customHeight="1" x14ac:dyDescent="0.3">
      <c r="A75" s="57"/>
      <c r="B75" s="46"/>
      <c r="C75" s="25" t="s">
        <v>659</v>
      </c>
      <c r="D75" s="54">
        <v>1059</v>
      </c>
      <c r="E75" s="64"/>
      <c r="F75" s="65"/>
    </row>
    <row r="76" spans="1:6" ht="20.100000000000001" customHeight="1" x14ac:dyDescent="0.3">
      <c r="A76" s="57"/>
      <c r="B76" s="46"/>
      <c r="C76" s="25" t="s">
        <v>660</v>
      </c>
      <c r="D76" s="54">
        <v>1060</v>
      </c>
      <c r="E76" s="64"/>
      <c r="F76" s="65"/>
    </row>
    <row r="77" spans="1:6" ht="20.100000000000001" customHeight="1" x14ac:dyDescent="0.3">
      <c r="A77" s="57"/>
      <c r="B77" s="46"/>
      <c r="C77" s="25" t="s">
        <v>661</v>
      </c>
      <c r="D77" s="54"/>
      <c r="E77" s="64"/>
      <c r="F77" s="65"/>
    </row>
    <row r="78" spans="1:6" ht="20.100000000000001" customHeight="1" x14ac:dyDescent="0.3">
      <c r="A78" s="57"/>
      <c r="B78" s="46"/>
      <c r="C78" s="25" t="s">
        <v>662</v>
      </c>
      <c r="D78" s="54">
        <v>1061</v>
      </c>
      <c r="E78" s="64"/>
      <c r="F78" s="65"/>
    </row>
    <row r="79" spans="1:6" ht="20.100000000000001" customHeight="1" thickBot="1" x14ac:dyDescent="0.35">
      <c r="A79" s="57"/>
      <c r="B79" s="48"/>
      <c r="C79" s="55" t="s">
        <v>663</v>
      </c>
      <c r="D79" s="56">
        <v>1062</v>
      </c>
      <c r="E79" s="66"/>
      <c r="F79" s="67"/>
    </row>
    <row r="80" spans="1:6" x14ac:dyDescent="0.3">
      <c r="B80" s="53"/>
    </row>
  </sheetData>
  <mergeCells count="38">
    <mergeCell ref="E54:E55"/>
    <mergeCell ref="F54:F55"/>
    <mergeCell ref="E60:E61"/>
    <mergeCell ref="F60:F61"/>
    <mergeCell ref="B69:B70"/>
    <mergeCell ref="D69:D70"/>
    <mergeCell ref="B54:B55"/>
    <mergeCell ref="D54:D55"/>
    <mergeCell ref="B60:B61"/>
    <mergeCell ref="D60:D61"/>
    <mergeCell ref="B2:F2"/>
    <mergeCell ref="B3:F3"/>
    <mergeCell ref="E34:E35"/>
    <mergeCell ref="F34:F35"/>
    <mergeCell ref="B7:B8"/>
    <mergeCell ref="D7:D8"/>
    <mergeCell ref="E7:E8"/>
    <mergeCell ref="F7:F8"/>
    <mergeCell ref="B34:B35"/>
    <mergeCell ref="D34:D35"/>
    <mergeCell ref="E71:E72"/>
    <mergeCell ref="F71:F72"/>
    <mergeCell ref="E62:E63"/>
    <mergeCell ref="F62:F63"/>
    <mergeCell ref="B62:B63"/>
    <mergeCell ref="D62:D63"/>
    <mergeCell ref="E69:E70"/>
    <mergeCell ref="F69:F70"/>
    <mergeCell ref="B71:B72"/>
    <mergeCell ref="D71:D72"/>
    <mergeCell ref="E40:E41"/>
    <mergeCell ref="F40:F41"/>
    <mergeCell ref="B40:B41"/>
    <mergeCell ref="D40:D41"/>
    <mergeCell ref="B52:B53"/>
    <mergeCell ref="D52:D53"/>
    <mergeCell ref="E52:E53"/>
    <mergeCell ref="F52:F53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topLeftCell="A37" workbookViewId="0">
      <selection activeCell="E10" sqref="E10"/>
    </sheetView>
  </sheetViews>
  <sheetFormatPr defaultColWidth="9.109375" defaultRowHeight="15.6" x14ac:dyDescent="0.3"/>
  <cols>
    <col min="1" max="1" width="3.44140625" style="51" customWidth="1"/>
    <col min="2" max="2" width="59.5546875" style="51" customWidth="1"/>
    <col min="3" max="3" width="12.5546875" style="51" customWidth="1"/>
    <col min="4" max="5" width="17.88671875" style="51" customWidth="1"/>
    <col min="6" max="16384" width="9.109375" style="51"/>
  </cols>
  <sheetData>
    <row r="1" spans="1:5" x14ac:dyDescent="0.3">
      <c r="E1" s="62" t="s">
        <v>348</v>
      </c>
    </row>
    <row r="2" spans="1:5" s="4" customFormat="1" ht="21.75" customHeight="1" x14ac:dyDescent="0.3">
      <c r="B2" s="806" t="s">
        <v>43</v>
      </c>
      <c r="C2" s="806"/>
      <c r="D2" s="806"/>
      <c r="E2" s="806"/>
    </row>
    <row r="3" spans="1:5" s="4" customFormat="1" ht="14.25" customHeight="1" x14ac:dyDescent="0.3">
      <c r="B3" s="807" t="s">
        <v>766</v>
      </c>
      <c r="C3" s="807"/>
      <c r="D3" s="807"/>
      <c r="E3" s="807"/>
    </row>
    <row r="4" spans="1:5" ht="16.2" thickBot="1" x14ac:dyDescent="0.35">
      <c r="E4" s="52" t="s">
        <v>196</v>
      </c>
    </row>
    <row r="5" spans="1:5" ht="39" customHeight="1" x14ac:dyDescent="0.3">
      <c r="A5" s="57"/>
      <c r="B5" s="569" t="s">
        <v>667</v>
      </c>
      <c r="C5" s="570" t="s">
        <v>40</v>
      </c>
      <c r="D5" s="571" t="s">
        <v>816</v>
      </c>
      <c r="E5" s="572" t="s">
        <v>817</v>
      </c>
    </row>
    <row r="6" spans="1:5" ht="16.2" thickBot="1" x14ac:dyDescent="0.35">
      <c r="A6" s="57"/>
      <c r="B6" s="48">
        <v>1</v>
      </c>
      <c r="C6" s="30">
        <v>2</v>
      </c>
      <c r="D6" s="78">
        <v>3</v>
      </c>
      <c r="E6" s="79">
        <v>4</v>
      </c>
    </row>
    <row r="7" spans="1:5" s="68" customFormat="1" ht="20.100000000000001" customHeight="1" x14ac:dyDescent="0.3">
      <c r="A7" s="77"/>
      <c r="B7" s="74" t="s">
        <v>668</v>
      </c>
      <c r="C7" s="71"/>
      <c r="D7" s="24"/>
      <c r="E7" s="72"/>
    </row>
    <row r="8" spans="1:5" s="68" customFormat="1" ht="20.100000000000001" customHeight="1" x14ac:dyDescent="0.3">
      <c r="A8" s="77"/>
      <c r="B8" s="550" t="s">
        <v>669</v>
      </c>
      <c r="C8" s="555">
        <v>3001</v>
      </c>
      <c r="D8" s="552">
        <f>SUM(D9:D12)</f>
        <v>98563</v>
      </c>
      <c r="E8" s="552">
        <f>SUM(E9:E12)</f>
        <v>106414</v>
      </c>
    </row>
    <row r="9" spans="1:5" s="68" customFormat="1" ht="20.100000000000001" customHeight="1" x14ac:dyDescent="0.3">
      <c r="A9" s="77"/>
      <c r="B9" s="75" t="s">
        <v>670</v>
      </c>
      <c r="C9" s="17">
        <v>3002</v>
      </c>
      <c r="D9" s="159">
        <v>98243</v>
      </c>
      <c r="E9" s="738">
        <v>105560</v>
      </c>
    </row>
    <row r="10" spans="1:5" s="68" customFormat="1" ht="20.100000000000001" customHeight="1" x14ac:dyDescent="0.3">
      <c r="A10" s="77"/>
      <c r="B10" s="75" t="s">
        <v>671</v>
      </c>
      <c r="C10" s="17">
        <v>3003</v>
      </c>
      <c r="D10" s="159"/>
      <c r="E10" s="737"/>
    </row>
    <row r="11" spans="1:5" s="68" customFormat="1" ht="20.100000000000001" customHeight="1" x14ac:dyDescent="0.3">
      <c r="A11" s="77"/>
      <c r="B11" s="75" t="s">
        <v>672</v>
      </c>
      <c r="C11" s="17">
        <v>3004</v>
      </c>
      <c r="D11" s="159">
        <v>300</v>
      </c>
      <c r="E11" s="737">
        <v>854</v>
      </c>
    </row>
    <row r="12" spans="1:5" s="68" customFormat="1" ht="20.100000000000001" customHeight="1" x14ac:dyDescent="0.3">
      <c r="A12" s="77"/>
      <c r="B12" s="75" t="s">
        <v>788</v>
      </c>
      <c r="C12" s="17">
        <v>3005</v>
      </c>
      <c r="D12" s="159">
        <v>20</v>
      </c>
      <c r="E12" s="737"/>
    </row>
    <row r="13" spans="1:5" s="68" customFormat="1" ht="20.100000000000001" customHeight="1" x14ac:dyDescent="0.3">
      <c r="A13" s="77"/>
      <c r="B13" s="550" t="s">
        <v>673</v>
      </c>
      <c r="C13" s="555">
        <v>3006</v>
      </c>
      <c r="D13" s="553">
        <f>SUM(D14:D21)</f>
        <v>104759</v>
      </c>
      <c r="E13" s="553">
        <f>SUM(E14:E21)</f>
        <v>115155</v>
      </c>
    </row>
    <row r="14" spans="1:5" s="68" customFormat="1" ht="20.100000000000001" customHeight="1" x14ac:dyDescent="0.3">
      <c r="A14" s="77"/>
      <c r="B14" s="75" t="s">
        <v>674</v>
      </c>
      <c r="C14" s="17">
        <v>3007</v>
      </c>
      <c r="D14" s="730">
        <v>24292</v>
      </c>
      <c r="E14" s="738">
        <v>25100</v>
      </c>
    </row>
    <row r="15" spans="1:5" s="68" customFormat="1" ht="20.100000000000001" customHeight="1" x14ac:dyDescent="0.3">
      <c r="A15" s="77"/>
      <c r="B15" s="75" t="s">
        <v>675</v>
      </c>
      <c r="C15" s="17">
        <v>3008</v>
      </c>
      <c r="D15" s="159"/>
      <c r="E15" s="73"/>
    </row>
    <row r="16" spans="1:5" s="68" customFormat="1" ht="20.100000000000001" customHeight="1" x14ac:dyDescent="0.3">
      <c r="A16" s="77"/>
      <c r="B16" s="75" t="s">
        <v>676</v>
      </c>
      <c r="C16" s="17">
        <v>3009</v>
      </c>
      <c r="D16" s="159">
        <v>54014</v>
      </c>
      <c r="E16" s="738">
        <v>46312</v>
      </c>
    </row>
    <row r="17" spans="1:5" s="68" customFormat="1" ht="20.100000000000001" customHeight="1" x14ac:dyDescent="0.3">
      <c r="A17" s="77"/>
      <c r="B17" s="75" t="s">
        <v>677</v>
      </c>
      <c r="C17" s="17">
        <v>3010</v>
      </c>
      <c r="D17" s="159"/>
      <c r="E17" s="73"/>
    </row>
    <row r="18" spans="1:5" s="68" customFormat="1" ht="20.100000000000001" customHeight="1" x14ac:dyDescent="0.3">
      <c r="A18" s="77"/>
      <c r="B18" s="75" t="s">
        <v>678</v>
      </c>
      <c r="C18" s="17">
        <v>3011</v>
      </c>
      <c r="D18" s="214"/>
      <c r="E18" s="73"/>
    </row>
    <row r="19" spans="1:5" s="68" customFormat="1" ht="20.100000000000001" customHeight="1" x14ac:dyDescent="0.3">
      <c r="A19" s="77"/>
      <c r="B19" s="75" t="s">
        <v>679</v>
      </c>
      <c r="C19" s="17">
        <v>3012</v>
      </c>
      <c r="D19" s="730">
        <v>3803</v>
      </c>
      <c r="E19" s="738">
        <v>5652</v>
      </c>
    </row>
    <row r="20" spans="1:5" s="68" customFormat="1" ht="20.100000000000001" customHeight="1" x14ac:dyDescent="0.3">
      <c r="A20" s="77"/>
      <c r="B20" s="75" t="s">
        <v>680</v>
      </c>
      <c r="C20" s="17">
        <v>3013</v>
      </c>
      <c r="D20" s="159">
        <v>1630</v>
      </c>
      <c r="E20" s="738">
        <v>14930</v>
      </c>
    </row>
    <row r="21" spans="1:5" s="68" customFormat="1" ht="20.100000000000001" customHeight="1" x14ac:dyDescent="0.3">
      <c r="A21" s="77"/>
      <c r="B21" s="75" t="s">
        <v>786</v>
      </c>
      <c r="C21" s="17">
        <v>3014</v>
      </c>
      <c r="D21" s="215">
        <v>21020</v>
      </c>
      <c r="E21" s="738">
        <v>23161</v>
      </c>
    </row>
    <row r="22" spans="1:5" s="68" customFormat="1" ht="20.100000000000001" customHeight="1" x14ac:dyDescent="0.3">
      <c r="A22" s="77"/>
      <c r="B22" s="75" t="s">
        <v>681</v>
      </c>
      <c r="C22" s="17">
        <v>3015</v>
      </c>
      <c r="D22" s="25"/>
      <c r="E22" s="73"/>
    </row>
    <row r="23" spans="1:5" s="68" customFormat="1" ht="20.100000000000001" customHeight="1" x14ac:dyDescent="0.3">
      <c r="A23" s="77"/>
      <c r="B23" s="75" t="s">
        <v>682</v>
      </c>
      <c r="C23" s="17">
        <v>3016</v>
      </c>
      <c r="D23" s="731">
        <f>D13-D8</f>
        <v>6196</v>
      </c>
      <c r="E23" s="731">
        <f>E13-E8</f>
        <v>8741</v>
      </c>
    </row>
    <row r="24" spans="1:5" s="68" customFormat="1" ht="20.100000000000001" customHeight="1" x14ac:dyDescent="0.3">
      <c r="A24" s="77"/>
      <c r="B24" s="76" t="s">
        <v>807</v>
      </c>
      <c r="C24" s="17"/>
      <c r="D24" s="25"/>
      <c r="E24" s="73"/>
    </row>
    <row r="25" spans="1:5" s="68" customFormat="1" ht="20.100000000000001" customHeight="1" x14ac:dyDescent="0.3">
      <c r="A25" s="77"/>
      <c r="B25" s="550" t="s">
        <v>130</v>
      </c>
      <c r="C25" s="555">
        <v>3017</v>
      </c>
      <c r="D25" s="567"/>
      <c r="E25" s="568"/>
    </row>
    <row r="26" spans="1:5" s="68" customFormat="1" ht="20.100000000000001" customHeight="1" x14ac:dyDescent="0.3">
      <c r="A26" s="77"/>
      <c r="B26" s="75" t="s">
        <v>684</v>
      </c>
      <c r="C26" s="17">
        <v>3018</v>
      </c>
      <c r="D26" s="25"/>
      <c r="E26" s="73"/>
    </row>
    <row r="27" spans="1:5" s="68" customFormat="1" ht="27.75" customHeight="1" x14ac:dyDescent="0.3">
      <c r="A27" s="77"/>
      <c r="B27" s="75" t="s">
        <v>685</v>
      </c>
      <c r="C27" s="17">
        <v>3019</v>
      </c>
      <c r="D27" s="25"/>
      <c r="E27" s="73"/>
    </row>
    <row r="28" spans="1:5" s="68" customFormat="1" ht="20.100000000000001" customHeight="1" x14ac:dyDescent="0.3">
      <c r="A28" s="77"/>
      <c r="B28" s="75" t="s">
        <v>686</v>
      </c>
      <c r="C28" s="17">
        <v>3020</v>
      </c>
      <c r="D28" s="25"/>
      <c r="E28" s="73"/>
    </row>
    <row r="29" spans="1:5" s="68" customFormat="1" ht="20.100000000000001" customHeight="1" x14ac:dyDescent="0.3">
      <c r="A29" s="77"/>
      <c r="B29" s="75" t="s">
        <v>687</v>
      </c>
      <c r="C29" s="17">
        <v>3021</v>
      </c>
      <c r="D29" s="25"/>
      <c r="E29" s="73"/>
    </row>
    <row r="30" spans="1:5" s="68" customFormat="1" ht="20.100000000000001" customHeight="1" x14ac:dyDescent="0.3">
      <c r="A30" s="77"/>
      <c r="B30" s="75" t="s">
        <v>32</v>
      </c>
      <c r="C30" s="17">
        <v>3022</v>
      </c>
      <c r="D30" s="25"/>
      <c r="E30" s="73"/>
    </row>
    <row r="31" spans="1:5" s="68" customFormat="1" ht="20.100000000000001" customHeight="1" x14ac:dyDescent="0.3">
      <c r="A31" s="77"/>
      <c r="B31" s="550" t="s">
        <v>131</v>
      </c>
      <c r="C31" s="555">
        <v>3023</v>
      </c>
      <c r="D31" s="567"/>
      <c r="E31" s="568"/>
    </row>
    <row r="32" spans="1:5" s="68" customFormat="1" ht="20.100000000000001" customHeight="1" x14ac:dyDescent="0.3">
      <c r="A32" s="77"/>
      <c r="B32" s="75" t="s">
        <v>688</v>
      </c>
      <c r="C32" s="17">
        <v>3024</v>
      </c>
      <c r="D32" s="25"/>
      <c r="E32" s="73"/>
    </row>
    <row r="33" spans="1:5" s="68" customFormat="1" ht="34.5" customHeight="1" x14ac:dyDescent="0.3">
      <c r="A33" s="77"/>
      <c r="B33" s="75" t="s">
        <v>689</v>
      </c>
      <c r="C33" s="17">
        <v>3025</v>
      </c>
      <c r="D33" s="25"/>
      <c r="E33" s="73"/>
    </row>
    <row r="34" spans="1:5" s="68" customFormat="1" ht="20.100000000000001" customHeight="1" x14ac:dyDescent="0.3">
      <c r="A34" s="77"/>
      <c r="B34" s="75" t="s">
        <v>690</v>
      </c>
      <c r="C34" s="17">
        <v>3026</v>
      </c>
      <c r="D34" s="25"/>
      <c r="E34" s="73"/>
    </row>
    <row r="35" spans="1:5" s="68" customFormat="1" ht="20.100000000000001" customHeight="1" x14ac:dyDescent="0.3">
      <c r="A35" s="77"/>
      <c r="B35" s="75" t="s">
        <v>691</v>
      </c>
      <c r="C35" s="17">
        <v>3027</v>
      </c>
      <c r="D35" s="25"/>
      <c r="E35" s="73"/>
    </row>
    <row r="36" spans="1:5" s="68" customFormat="1" ht="20.100000000000001" customHeight="1" x14ac:dyDescent="0.3">
      <c r="A36" s="77"/>
      <c r="B36" s="75" t="s">
        <v>692</v>
      </c>
      <c r="C36" s="17">
        <v>3028</v>
      </c>
      <c r="D36" s="25"/>
      <c r="E36" s="73"/>
    </row>
    <row r="37" spans="1:5" s="68" customFormat="1" ht="22.5" customHeight="1" x14ac:dyDescent="0.3">
      <c r="A37" s="77"/>
      <c r="B37" s="76" t="s">
        <v>693</v>
      </c>
      <c r="C37" s="17"/>
      <c r="D37" s="25"/>
      <c r="E37" s="73"/>
    </row>
    <row r="38" spans="1:5" s="68" customFormat="1" ht="20.100000000000001" customHeight="1" x14ac:dyDescent="0.3">
      <c r="A38" s="77"/>
      <c r="B38" s="550" t="s">
        <v>694</v>
      </c>
      <c r="C38" s="555">
        <v>3029</v>
      </c>
      <c r="D38" s="567"/>
      <c r="E38" s="568"/>
    </row>
    <row r="39" spans="1:5" s="68" customFormat="1" ht="20.100000000000001" customHeight="1" x14ac:dyDescent="0.3">
      <c r="A39" s="77"/>
      <c r="B39" s="75" t="s">
        <v>33</v>
      </c>
      <c r="C39" s="17">
        <v>3030</v>
      </c>
      <c r="D39" s="25"/>
      <c r="E39" s="73"/>
    </row>
    <row r="40" spans="1:5" s="68" customFormat="1" ht="20.100000000000001" customHeight="1" x14ac:dyDescent="0.3">
      <c r="A40" s="77"/>
      <c r="B40" s="75" t="s">
        <v>695</v>
      </c>
      <c r="C40" s="17">
        <v>3031</v>
      </c>
      <c r="D40" s="25"/>
      <c r="E40" s="73"/>
    </row>
    <row r="41" spans="1:5" s="68" customFormat="1" ht="20.100000000000001" customHeight="1" x14ac:dyDescent="0.3">
      <c r="A41" s="77"/>
      <c r="B41" s="75" t="s">
        <v>696</v>
      </c>
      <c r="C41" s="17">
        <v>3032</v>
      </c>
      <c r="D41" s="25"/>
      <c r="E41" s="73"/>
    </row>
    <row r="42" spans="1:5" s="68" customFormat="1" ht="20.100000000000001" customHeight="1" x14ac:dyDescent="0.3">
      <c r="A42" s="77"/>
      <c r="B42" s="75" t="s">
        <v>697</v>
      </c>
      <c r="C42" s="17">
        <v>3033</v>
      </c>
      <c r="D42" s="25"/>
      <c r="E42" s="73"/>
    </row>
    <row r="43" spans="1:5" s="68" customFormat="1" ht="20.100000000000001" customHeight="1" x14ac:dyDescent="0.3">
      <c r="A43" s="77"/>
      <c r="B43" s="75" t="s">
        <v>698</v>
      </c>
      <c r="C43" s="17">
        <v>3034</v>
      </c>
      <c r="D43" s="25"/>
      <c r="E43" s="73"/>
    </row>
    <row r="44" spans="1:5" s="68" customFormat="1" ht="20.100000000000001" customHeight="1" x14ac:dyDescent="0.3">
      <c r="A44" s="77"/>
      <c r="B44" s="75" t="s">
        <v>699</v>
      </c>
      <c r="C44" s="17">
        <v>3035</v>
      </c>
      <c r="D44" s="25"/>
      <c r="E44" s="73"/>
    </row>
    <row r="45" spans="1:5" s="68" customFormat="1" ht="20.100000000000001" customHeight="1" x14ac:dyDescent="0.3">
      <c r="A45" s="77"/>
      <c r="B45" s="75" t="s">
        <v>787</v>
      </c>
      <c r="C45" s="17">
        <v>3036</v>
      </c>
      <c r="D45" s="25"/>
      <c r="E45" s="73"/>
    </row>
    <row r="46" spans="1:5" s="68" customFormat="1" ht="20.100000000000001" customHeight="1" x14ac:dyDescent="0.3">
      <c r="A46" s="77"/>
      <c r="B46" s="550" t="s">
        <v>700</v>
      </c>
      <c r="C46" s="555">
        <v>3037</v>
      </c>
      <c r="D46" s="567"/>
      <c r="E46" s="568"/>
    </row>
    <row r="47" spans="1:5" s="68" customFormat="1" ht="20.100000000000001" customHeight="1" x14ac:dyDescent="0.3">
      <c r="A47" s="77"/>
      <c r="B47" s="75" t="s">
        <v>701</v>
      </c>
      <c r="C47" s="17">
        <v>3038</v>
      </c>
      <c r="D47" s="25"/>
      <c r="E47" s="73"/>
    </row>
    <row r="48" spans="1:5" s="68" customFormat="1" ht="20.100000000000001" customHeight="1" x14ac:dyDescent="0.3">
      <c r="A48" s="77"/>
      <c r="B48" s="75" t="s">
        <v>695</v>
      </c>
      <c r="C48" s="17">
        <v>3039</v>
      </c>
      <c r="D48" s="25"/>
      <c r="E48" s="73"/>
    </row>
    <row r="49" spans="1:5" s="68" customFormat="1" ht="20.100000000000001" customHeight="1" x14ac:dyDescent="0.3">
      <c r="A49" s="77"/>
      <c r="B49" s="75" t="s">
        <v>696</v>
      </c>
      <c r="C49" s="17">
        <v>3040</v>
      </c>
      <c r="D49" s="25"/>
      <c r="E49" s="73"/>
    </row>
    <row r="50" spans="1:5" s="68" customFormat="1" ht="20.100000000000001" customHeight="1" x14ac:dyDescent="0.3">
      <c r="A50" s="77"/>
      <c r="B50" s="75" t="s">
        <v>697</v>
      </c>
      <c r="C50" s="17">
        <v>3041</v>
      </c>
      <c r="D50" s="25"/>
      <c r="E50" s="73"/>
    </row>
    <row r="51" spans="1:5" s="68" customFormat="1" ht="20.100000000000001" customHeight="1" x14ac:dyDescent="0.3">
      <c r="A51" s="77"/>
      <c r="B51" s="75" t="s">
        <v>698</v>
      </c>
      <c r="C51" s="17">
        <v>3042</v>
      </c>
      <c r="D51" s="25"/>
      <c r="E51" s="73"/>
    </row>
    <row r="52" spans="1:5" s="68" customFormat="1" ht="20.100000000000001" customHeight="1" x14ac:dyDescent="0.3">
      <c r="A52" s="77"/>
      <c r="B52" s="75" t="s">
        <v>702</v>
      </c>
      <c r="C52" s="17">
        <v>3043</v>
      </c>
      <c r="D52" s="25"/>
      <c r="E52" s="73"/>
    </row>
    <row r="53" spans="1:5" s="68" customFormat="1" ht="20.100000000000001" customHeight="1" x14ac:dyDescent="0.3">
      <c r="A53" s="77"/>
      <c r="B53" s="75" t="s">
        <v>703</v>
      </c>
      <c r="C53" s="17">
        <v>3044</v>
      </c>
      <c r="D53" s="25"/>
      <c r="E53" s="73"/>
    </row>
    <row r="54" spans="1:5" s="68" customFormat="1" ht="20.100000000000001" customHeight="1" x14ac:dyDescent="0.3">
      <c r="A54" s="77"/>
      <c r="B54" s="75" t="s">
        <v>704</v>
      </c>
      <c r="C54" s="17">
        <v>3045</v>
      </c>
      <c r="D54" s="25"/>
      <c r="E54" s="73"/>
    </row>
    <row r="55" spans="1:5" s="68" customFormat="1" ht="20.100000000000001" customHeight="1" x14ac:dyDescent="0.3">
      <c r="A55" s="77"/>
      <c r="B55" s="75" t="s">
        <v>705</v>
      </c>
      <c r="C55" s="17">
        <v>3046</v>
      </c>
      <c r="D55" s="25"/>
      <c r="E55" s="73"/>
    </row>
    <row r="56" spans="1:5" s="68" customFormat="1" ht="20.100000000000001" customHeight="1" x14ac:dyDescent="0.3">
      <c r="A56" s="77"/>
      <c r="B56" s="75" t="s">
        <v>706</v>
      </c>
      <c r="C56" s="17">
        <v>3047</v>
      </c>
      <c r="D56" s="25"/>
      <c r="E56" s="73"/>
    </row>
    <row r="57" spans="1:5" s="68" customFormat="1" ht="20.100000000000001" customHeight="1" x14ac:dyDescent="0.3">
      <c r="A57" s="77"/>
      <c r="B57" s="76" t="s">
        <v>707</v>
      </c>
      <c r="C57" s="17">
        <v>3048</v>
      </c>
      <c r="D57" s="732">
        <f>D8+D25+D38</f>
        <v>98563</v>
      </c>
      <c r="E57" s="732">
        <f>E8+E25+E38</f>
        <v>106414</v>
      </c>
    </row>
    <row r="58" spans="1:5" s="68" customFormat="1" ht="20.100000000000001" customHeight="1" x14ac:dyDescent="0.3">
      <c r="A58" s="77"/>
      <c r="B58" s="76" t="s">
        <v>708</v>
      </c>
      <c r="C58" s="17">
        <v>3049</v>
      </c>
      <c r="D58" s="733">
        <f>D13+D31+D46</f>
        <v>104759</v>
      </c>
      <c r="E58" s="733">
        <f>E13+E31+E46</f>
        <v>115155</v>
      </c>
    </row>
    <row r="59" spans="1:5" s="68" customFormat="1" ht="20.100000000000001" customHeight="1" x14ac:dyDescent="0.3">
      <c r="A59" s="77"/>
      <c r="B59" s="550" t="s">
        <v>709</v>
      </c>
      <c r="C59" s="555">
        <v>3050</v>
      </c>
      <c r="D59" s="567"/>
      <c r="E59" s="568"/>
    </row>
    <row r="60" spans="1:5" s="68" customFormat="1" ht="20.100000000000001" customHeight="1" x14ac:dyDescent="0.3">
      <c r="A60" s="77"/>
      <c r="B60" s="550" t="s">
        <v>710</v>
      </c>
      <c r="C60" s="555">
        <v>3051</v>
      </c>
      <c r="D60" s="734">
        <f>D58-D57</f>
        <v>6196</v>
      </c>
      <c r="E60" s="734">
        <f>E58-E57</f>
        <v>8741</v>
      </c>
    </row>
    <row r="61" spans="1:5" s="68" customFormat="1" ht="20.100000000000001" customHeight="1" x14ac:dyDescent="0.3">
      <c r="A61" s="77"/>
      <c r="B61" s="550" t="s">
        <v>711</v>
      </c>
      <c r="C61" s="555">
        <v>3052</v>
      </c>
      <c r="D61" s="735">
        <v>29604</v>
      </c>
      <c r="E61" s="736">
        <v>37051</v>
      </c>
    </row>
    <row r="62" spans="1:5" s="68" customFormat="1" ht="24" customHeight="1" x14ac:dyDescent="0.3">
      <c r="A62" s="77"/>
      <c r="B62" s="76" t="s">
        <v>712</v>
      </c>
      <c r="C62" s="17">
        <v>3053</v>
      </c>
      <c r="D62" s="25"/>
      <c r="E62" s="73"/>
    </row>
    <row r="63" spans="1:5" s="68" customFormat="1" ht="24" customHeight="1" x14ac:dyDescent="0.3">
      <c r="A63" s="77"/>
      <c r="B63" s="76" t="s">
        <v>812</v>
      </c>
      <c r="C63" s="17">
        <v>3054</v>
      </c>
      <c r="D63" s="25"/>
      <c r="E63" s="73"/>
    </row>
    <row r="64" spans="1:5" s="68" customFormat="1" ht="20.100000000000001" customHeight="1" x14ac:dyDescent="0.3">
      <c r="B64" s="561" t="s">
        <v>713</v>
      </c>
      <c r="C64" s="808">
        <v>3055</v>
      </c>
      <c r="D64" s="810">
        <f>D59-D60+D61+D62-D63</f>
        <v>23408</v>
      </c>
      <c r="E64" s="810">
        <f>E59-E60+E61+E62-E63</f>
        <v>28310</v>
      </c>
    </row>
    <row r="65" spans="2:5" s="68" customFormat="1" ht="13.5" customHeight="1" thickBot="1" x14ac:dyDescent="0.35">
      <c r="B65" s="562" t="s">
        <v>714</v>
      </c>
      <c r="C65" s="809"/>
      <c r="D65" s="811"/>
      <c r="E65" s="811"/>
    </row>
    <row r="66" spans="2:5" x14ac:dyDescent="0.3">
      <c r="B66" s="53"/>
    </row>
    <row r="67" spans="2:5" x14ac:dyDescent="0.3">
      <c r="B67" s="53"/>
    </row>
  </sheetData>
  <mergeCells count="5">
    <mergeCell ref="B2:E2"/>
    <mergeCell ref="B3:E3"/>
    <mergeCell ref="C64:C65"/>
    <mergeCell ref="D64:D65"/>
    <mergeCell ref="E64:E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22"/>
  <sheetViews>
    <sheetView showGridLines="0" workbookViewId="0">
      <selection activeCell="G10" sqref="G10"/>
    </sheetView>
  </sheetViews>
  <sheetFormatPr defaultColWidth="9.109375" defaultRowHeight="15.6" x14ac:dyDescent="0.3"/>
  <cols>
    <col min="1" max="1" width="0.6640625" style="81" customWidth="1"/>
    <col min="2" max="2" width="35.5546875" style="81" customWidth="1"/>
    <col min="3" max="3" width="12.88671875" style="81" customWidth="1"/>
    <col min="4" max="4" width="10.6640625" style="81" customWidth="1"/>
    <col min="5" max="8" width="17.6640625" style="81" customWidth="1"/>
    <col min="9" max="9" width="34" style="81" customWidth="1"/>
    <col min="10" max="10" width="45.109375" style="81" customWidth="1"/>
    <col min="11" max="11" width="59.88671875" style="81" customWidth="1"/>
    <col min="12" max="16384" width="9.109375" style="81"/>
  </cols>
  <sheetData>
    <row r="1" spans="1:10" x14ac:dyDescent="0.3">
      <c r="J1" s="115" t="s">
        <v>664</v>
      </c>
    </row>
    <row r="3" spans="1:10" ht="20.25" customHeight="1" x14ac:dyDescent="0.3">
      <c r="B3" s="812" t="s">
        <v>720</v>
      </c>
      <c r="C3" s="812"/>
      <c r="D3" s="812"/>
      <c r="E3" s="812"/>
      <c r="F3" s="812"/>
      <c r="G3" s="812"/>
      <c r="H3" s="812"/>
      <c r="I3" s="812"/>
      <c r="J3" s="812"/>
    </row>
    <row r="4" spans="1:10" ht="16.2" thickBot="1" x14ac:dyDescent="0.35"/>
    <row r="5" spans="1:10" ht="21.75" customHeight="1" thickBot="1" x14ac:dyDescent="0.35">
      <c r="B5" s="813" t="s">
        <v>721</v>
      </c>
      <c r="C5" s="815" t="s">
        <v>722</v>
      </c>
      <c r="D5" s="817" t="s">
        <v>723</v>
      </c>
      <c r="E5" s="819" t="s">
        <v>724</v>
      </c>
      <c r="F5" s="820"/>
      <c r="G5" s="820"/>
      <c r="H5" s="821"/>
      <c r="I5" s="813" t="s">
        <v>725</v>
      </c>
      <c r="J5" s="815" t="s">
        <v>726</v>
      </c>
    </row>
    <row r="6" spans="1:10" ht="30.75" customHeight="1" thickBot="1" x14ac:dyDescent="0.35">
      <c r="B6" s="814"/>
      <c r="C6" s="816"/>
      <c r="D6" s="818"/>
      <c r="E6" s="84" t="s">
        <v>723</v>
      </c>
      <c r="F6" s="85" t="s">
        <v>755</v>
      </c>
      <c r="G6" s="85" t="s">
        <v>778</v>
      </c>
      <c r="H6" s="86" t="s">
        <v>818</v>
      </c>
      <c r="I6" s="814"/>
      <c r="J6" s="816"/>
    </row>
    <row r="7" spans="1:10" ht="26.4" customHeight="1" thickBot="1" x14ac:dyDescent="0.35">
      <c r="A7" s="82"/>
      <c r="B7" s="101" t="s">
        <v>934</v>
      </c>
      <c r="C7" s="87" t="s">
        <v>222</v>
      </c>
      <c r="D7" s="88">
        <v>2021</v>
      </c>
      <c r="E7" s="774">
        <v>51372870</v>
      </c>
      <c r="F7" s="775">
        <v>56615295</v>
      </c>
      <c r="G7" s="90"/>
      <c r="H7" s="91"/>
      <c r="I7" s="104" t="s">
        <v>936</v>
      </c>
      <c r="J7" s="136" t="s">
        <v>937</v>
      </c>
    </row>
    <row r="8" spans="1:10" ht="27.6" customHeight="1" x14ac:dyDescent="0.3">
      <c r="A8" s="82"/>
      <c r="B8" s="102" t="s">
        <v>935</v>
      </c>
      <c r="C8" s="87" t="s">
        <v>222</v>
      </c>
      <c r="D8" s="93">
        <v>2021</v>
      </c>
      <c r="E8" s="776">
        <v>5090847</v>
      </c>
      <c r="F8" s="777">
        <v>5547150</v>
      </c>
      <c r="G8" s="96"/>
      <c r="H8" s="97"/>
      <c r="I8" s="104" t="s">
        <v>936</v>
      </c>
      <c r="J8" s="136" t="s">
        <v>938</v>
      </c>
    </row>
    <row r="9" spans="1:10" ht="20.100000000000001" customHeight="1" x14ac:dyDescent="0.3">
      <c r="A9" s="82"/>
      <c r="B9" s="102"/>
      <c r="C9" s="92"/>
      <c r="D9" s="93"/>
      <c r="E9" s="94"/>
      <c r="F9" s="95"/>
      <c r="G9" s="96"/>
      <c r="H9" s="97"/>
      <c r="I9" s="105"/>
      <c r="J9" s="137"/>
    </row>
    <row r="10" spans="1:10" ht="20.100000000000001" customHeight="1" x14ac:dyDescent="0.3">
      <c r="A10" s="82"/>
      <c r="B10" s="102"/>
      <c r="C10" s="92"/>
      <c r="D10" s="93"/>
      <c r="E10" s="94"/>
      <c r="F10" s="95"/>
      <c r="G10" s="96"/>
      <c r="H10" s="97"/>
      <c r="I10" s="105"/>
      <c r="J10" s="137"/>
    </row>
    <row r="11" spans="1:10" ht="20.100000000000001" customHeight="1" x14ac:dyDescent="0.3">
      <c r="A11" s="82"/>
      <c r="B11" s="102"/>
      <c r="C11" s="92"/>
      <c r="D11" s="93"/>
      <c r="E11" s="94"/>
      <c r="F11" s="95"/>
      <c r="G11" s="96"/>
      <c r="H11" s="97"/>
      <c r="I11" s="105"/>
      <c r="J11" s="137"/>
    </row>
    <row r="12" spans="1:10" ht="20.100000000000001" customHeight="1" x14ac:dyDescent="0.3">
      <c r="A12" s="82"/>
      <c r="B12" s="102"/>
      <c r="C12" s="92"/>
      <c r="D12" s="93"/>
      <c r="E12" s="94"/>
      <c r="F12" s="95"/>
      <c r="G12" s="96"/>
      <c r="H12" s="97"/>
      <c r="I12" s="105"/>
      <c r="J12" s="137"/>
    </row>
    <row r="13" spans="1:10" ht="20.100000000000001" customHeight="1" x14ac:dyDescent="0.3">
      <c r="A13" s="82"/>
      <c r="B13" s="103"/>
      <c r="C13" s="98"/>
      <c r="D13" s="88"/>
      <c r="E13" s="99"/>
      <c r="F13" s="89"/>
      <c r="G13" s="90"/>
      <c r="H13" s="100"/>
      <c r="I13" s="106"/>
      <c r="J13" s="137"/>
    </row>
    <row r="14" spans="1:10" ht="20.100000000000001" customHeight="1" x14ac:dyDescent="0.3">
      <c r="A14" s="82"/>
      <c r="B14" s="102"/>
      <c r="C14" s="92"/>
      <c r="D14" s="93"/>
      <c r="E14" s="94"/>
      <c r="F14" s="95"/>
      <c r="G14" s="96"/>
      <c r="H14" s="97"/>
      <c r="I14" s="105"/>
      <c r="J14" s="137"/>
    </row>
    <row r="15" spans="1:10" ht="20.100000000000001" customHeight="1" x14ac:dyDescent="0.3">
      <c r="A15" s="82"/>
      <c r="B15" s="102"/>
      <c r="C15" s="92"/>
      <c r="D15" s="93"/>
      <c r="E15" s="94"/>
      <c r="F15" s="95"/>
      <c r="G15" s="96"/>
      <c r="H15" s="97"/>
      <c r="I15" s="105"/>
      <c r="J15" s="137"/>
    </row>
    <row r="16" spans="1:10" ht="20.100000000000001" customHeight="1" x14ac:dyDescent="0.3">
      <c r="A16" s="82"/>
      <c r="B16" s="102"/>
      <c r="C16" s="92"/>
      <c r="D16" s="93"/>
      <c r="E16" s="94"/>
      <c r="F16" s="95"/>
      <c r="G16" s="96"/>
      <c r="H16" s="97"/>
      <c r="I16" s="105"/>
      <c r="J16" s="137"/>
    </row>
    <row r="17" spans="1:10" ht="20.100000000000001" customHeight="1" x14ac:dyDescent="0.3">
      <c r="A17" s="82"/>
      <c r="B17" s="102"/>
      <c r="C17" s="92"/>
      <c r="D17" s="93"/>
      <c r="E17" s="94"/>
      <c r="F17" s="95"/>
      <c r="G17" s="96"/>
      <c r="H17" s="97"/>
      <c r="I17" s="105"/>
      <c r="J17" s="137"/>
    </row>
    <row r="18" spans="1:10" ht="20.100000000000001" customHeight="1" x14ac:dyDescent="0.3">
      <c r="A18" s="82"/>
      <c r="B18" s="102"/>
      <c r="C18" s="92"/>
      <c r="D18" s="93"/>
      <c r="E18" s="94"/>
      <c r="F18" s="95"/>
      <c r="G18" s="96"/>
      <c r="H18" s="97"/>
      <c r="I18" s="105"/>
      <c r="J18" s="137"/>
    </row>
    <row r="19" spans="1:10" ht="20.100000000000001" customHeight="1" x14ac:dyDescent="0.3">
      <c r="A19" s="82"/>
      <c r="B19" s="102"/>
      <c r="C19" s="92"/>
      <c r="D19" s="93"/>
      <c r="E19" s="94"/>
      <c r="F19" s="95"/>
      <c r="G19" s="96"/>
      <c r="H19" s="97"/>
      <c r="I19" s="105"/>
      <c r="J19" s="137"/>
    </row>
    <row r="20" spans="1:10" ht="20.100000000000001" customHeight="1" thickBot="1" x14ac:dyDescent="0.35">
      <c r="A20" s="82"/>
      <c r="B20" s="107"/>
      <c r="C20" s="108"/>
      <c r="D20" s="109"/>
      <c r="E20" s="110"/>
      <c r="F20" s="111"/>
      <c r="G20" s="112"/>
      <c r="H20" s="113"/>
      <c r="I20" s="114"/>
      <c r="J20" s="596"/>
    </row>
    <row r="21" spans="1:10" x14ac:dyDescent="0.3">
      <c r="J21" s="597"/>
    </row>
    <row r="22" spans="1:10" x14ac:dyDescent="0.3">
      <c r="B22" s="83"/>
    </row>
  </sheetData>
  <mergeCells count="7">
    <mergeCell ref="B3:J3"/>
    <mergeCell ref="B5:B6"/>
    <mergeCell ref="C5:C6"/>
    <mergeCell ref="D5:D6"/>
    <mergeCell ref="E5:H5"/>
    <mergeCell ref="I5:I6"/>
    <mergeCell ref="J5:J6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42"/>
  <sheetViews>
    <sheetView showGridLines="0" workbookViewId="0">
      <selection activeCell="J10" sqref="J10"/>
    </sheetView>
  </sheetViews>
  <sheetFormatPr defaultColWidth="9.109375" defaultRowHeight="15.6" x14ac:dyDescent="0.3"/>
  <cols>
    <col min="1" max="1" width="1.33203125" style="118" customWidth="1"/>
    <col min="2" max="2" width="33.6640625" style="118" customWidth="1"/>
    <col min="3" max="3" width="6.44140625" style="118" customWidth="1"/>
    <col min="4" max="4" width="22.44140625" style="118" customWidth="1"/>
    <col min="5" max="5" width="6.44140625" style="118" customWidth="1"/>
    <col min="6" max="6" width="22.44140625" style="118" customWidth="1"/>
    <col min="7" max="7" width="6.44140625" style="118" customWidth="1"/>
    <col min="8" max="8" width="18.44140625" style="118" customWidth="1"/>
    <col min="9" max="9" width="21" style="118" customWidth="1"/>
    <col min="10" max="10" width="50.33203125" style="118" customWidth="1"/>
    <col min="11" max="11" width="9.109375" style="118" customWidth="1"/>
    <col min="12" max="16384" width="9.109375" style="118"/>
  </cols>
  <sheetData>
    <row r="1" spans="1:13" s="117" customFormat="1" ht="5.0999999999999996" customHeight="1" x14ac:dyDescent="0.3">
      <c r="A1" s="116"/>
      <c r="B1" s="122"/>
      <c r="C1" s="122"/>
      <c r="D1" s="122"/>
      <c r="E1" s="123"/>
      <c r="F1" s="123"/>
      <c r="G1" s="123"/>
      <c r="H1" s="123"/>
      <c r="I1" s="123"/>
      <c r="J1" s="822" t="s">
        <v>752</v>
      </c>
    </row>
    <row r="2" spans="1:13" s="117" customFormat="1" ht="5.0999999999999996" customHeight="1" x14ac:dyDescent="0.3">
      <c r="A2" s="116">
        <v>1</v>
      </c>
      <c r="B2" s="122" t="s">
        <v>727</v>
      </c>
      <c r="C2" s="122">
        <v>1</v>
      </c>
      <c r="D2" s="122" t="s">
        <v>728</v>
      </c>
      <c r="E2" s="123"/>
      <c r="F2" s="123"/>
      <c r="G2" s="123"/>
      <c r="H2" s="123"/>
      <c r="I2" s="123"/>
      <c r="J2" s="822"/>
    </row>
    <row r="3" spans="1:13" s="117" customFormat="1" ht="5.25" customHeight="1" x14ac:dyDescent="0.3">
      <c r="A3" s="116">
        <v>2</v>
      </c>
      <c r="B3" s="122" t="s">
        <v>729</v>
      </c>
      <c r="C3" s="122">
        <v>2</v>
      </c>
      <c r="D3" s="122" t="s">
        <v>730</v>
      </c>
      <c r="E3" s="123"/>
      <c r="F3" s="123"/>
      <c r="G3" s="123"/>
      <c r="H3" s="123"/>
      <c r="I3" s="123"/>
      <c r="J3" s="822"/>
    </row>
    <row r="4" spans="1:13" s="117" customFormat="1" ht="1.5" customHeight="1" x14ac:dyDescent="0.3">
      <c r="A4" s="116">
        <v>3</v>
      </c>
      <c r="B4" s="138" t="s">
        <v>731</v>
      </c>
      <c r="C4" s="122">
        <v>3</v>
      </c>
      <c r="D4" s="122" t="s">
        <v>732</v>
      </c>
      <c r="E4" s="123"/>
      <c r="F4" s="123"/>
      <c r="G4" s="123"/>
      <c r="H4" s="139"/>
      <c r="I4" s="139"/>
      <c r="J4" s="139"/>
      <c r="K4" s="140"/>
      <c r="L4" s="140"/>
    </row>
    <row r="5" spans="1:13" ht="17.399999999999999" x14ac:dyDescent="0.3">
      <c r="B5" s="823" t="s">
        <v>751</v>
      </c>
      <c r="C5" s="823"/>
      <c r="D5" s="823"/>
      <c r="E5" s="823"/>
      <c r="F5" s="823"/>
      <c r="G5" s="823"/>
      <c r="H5" s="823"/>
      <c r="I5" s="823"/>
      <c r="J5" s="823"/>
    </row>
    <row r="6" spans="1:13" ht="9" customHeight="1" thickBot="1" x14ac:dyDescent="0.35">
      <c r="B6" s="125"/>
      <c r="C6" s="125"/>
      <c r="D6" s="125"/>
      <c r="E6" s="125"/>
      <c r="F6" s="125"/>
      <c r="G6" s="125"/>
      <c r="H6" s="125"/>
      <c r="I6" s="125"/>
      <c r="J6" s="125"/>
    </row>
    <row r="7" spans="1:13" ht="39.75" customHeight="1" thickBot="1" x14ac:dyDescent="0.35">
      <c r="A7" s="120"/>
      <c r="B7" s="824" t="s">
        <v>733</v>
      </c>
      <c r="C7" s="826" t="s">
        <v>734</v>
      </c>
      <c r="D7" s="824"/>
      <c r="E7" s="827" t="s">
        <v>735</v>
      </c>
      <c r="F7" s="828"/>
      <c r="G7" s="829" t="s">
        <v>736</v>
      </c>
      <c r="H7" s="830"/>
      <c r="I7" s="831" t="s">
        <v>753</v>
      </c>
      <c r="J7" s="833" t="s">
        <v>754</v>
      </c>
    </row>
    <row r="8" spans="1:13" ht="27.75" customHeight="1" thickBot="1" x14ac:dyDescent="0.35">
      <c r="A8" s="120"/>
      <c r="B8" s="825"/>
      <c r="C8" s="126" t="s">
        <v>737</v>
      </c>
      <c r="D8" s="128" t="s">
        <v>738</v>
      </c>
      <c r="E8" s="126" t="s">
        <v>737</v>
      </c>
      <c r="F8" s="129" t="s">
        <v>739</v>
      </c>
      <c r="G8" s="127" t="s">
        <v>740</v>
      </c>
      <c r="H8" s="130" t="s">
        <v>741</v>
      </c>
      <c r="I8" s="832"/>
      <c r="J8" s="834"/>
    </row>
    <row r="9" spans="1:13" ht="28.2" thickBot="1" x14ac:dyDescent="0.35">
      <c r="A9" s="120"/>
      <c r="B9" s="141" t="s">
        <v>939</v>
      </c>
      <c r="C9" s="131">
        <v>2</v>
      </c>
      <c r="D9" s="132" t="str">
        <f>IF(C9=1,$B$2,IF(C9=2,$B$3,IF(C9=3,$B$4," ")))</f>
        <v>Умерена вероватноћа</v>
      </c>
      <c r="E9" s="133">
        <v>2</v>
      </c>
      <c r="F9" s="134" t="str">
        <f>IF(E9=1,$D$2,IF(E9=2,$D$3,IF(E9=3,$D$4," ")))</f>
        <v>Умерен утицај</v>
      </c>
      <c r="G9" s="135">
        <f>IF(C9*E9=0," ",C9*E9)</f>
        <v>4</v>
      </c>
      <c r="H9" s="132" t="str">
        <f>IF(G9=1,"Низак ризик",IF(G9=2,"Умерен ризик",IF(G9=3,"Умерен ризик",IF(G9=4,"Умерен ризик",IF(G9=6,"Висок ризик",IF(G9=9,"Критичан ризик"," "))))))</f>
        <v>Умерен ризик</v>
      </c>
      <c r="I9" s="145">
        <v>2000</v>
      </c>
      <c r="J9" s="136" t="s">
        <v>940</v>
      </c>
      <c r="M9" s="119"/>
    </row>
    <row r="10" spans="1:13" ht="27.6" x14ac:dyDescent="0.3">
      <c r="A10" s="120"/>
      <c r="B10" s="141" t="s">
        <v>939</v>
      </c>
      <c r="C10" s="131">
        <v>2</v>
      </c>
      <c r="D10" s="134" t="str">
        <f>IF(C10=1,$B$2,IF(C10=2,$B$3,IF(C10=3,$B$4," ")))</f>
        <v>Умерена вероватноћа</v>
      </c>
      <c r="E10" s="133">
        <v>2</v>
      </c>
      <c r="F10" s="134" t="str">
        <f>IF(E10=1,$D$2,IF(E10=2,$D$3,IF(E10=3,$D$4," ")))</f>
        <v>Умерен утицај</v>
      </c>
      <c r="G10" s="135">
        <f t="shared" ref="G10:G27" si="0">IF(C10*E10=0," ",C10*E10)</f>
        <v>4</v>
      </c>
      <c r="H10" s="134" t="str">
        <f t="shared" ref="H10:H27" si="1">IF(G10=1,"Низак ризик",IF(G10=2,"Умерен ризик",IF(G10=3,"Умерен ризик",IF(G10=4,"Умерен ризик",IF(G10=6,"Висок ризик",IF(G10=9,"Критичан ризик"," "))))))</f>
        <v>Умерен ризик</v>
      </c>
      <c r="I10" s="146">
        <v>500</v>
      </c>
      <c r="J10" s="136" t="s">
        <v>940</v>
      </c>
      <c r="L10" s="121"/>
      <c r="M10" s="121"/>
    </row>
    <row r="11" spans="1:13" x14ac:dyDescent="0.3">
      <c r="A11" s="120"/>
      <c r="B11" s="142"/>
      <c r="C11" s="131"/>
      <c r="D11" s="134" t="str">
        <f t="shared" ref="D11:D27" si="2">IF(C11=1,$B$2,IF(C11=2,$B$3,IF(C11=3,$B$4," ")))</f>
        <v xml:space="preserve"> </v>
      </c>
      <c r="E11" s="133"/>
      <c r="F11" s="134" t="str">
        <f t="shared" ref="F11:F27" si="3">IF(E11=1,$D$2,IF(E11=2,$D$3,IF(E11=3,$D$4," ")))</f>
        <v xml:space="preserve"> </v>
      </c>
      <c r="G11" s="135" t="str">
        <f t="shared" si="0"/>
        <v xml:space="preserve"> </v>
      </c>
      <c r="H11" s="134" t="str">
        <f t="shared" si="1"/>
        <v xml:space="preserve"> </v>
      </c>
      <c r="I11" s="146"/>
      <c r="J11" s="137"/>
      <c r="L11" s="121"/>
      <c r="M11" s="121"/>
    </row>
    <row r="12" spans="1:13" x14ac:dyDescent="0.3">
      <c r="A12" s="120"/>
      <c r="B12" s="142"/>
      <c r="C12" s="131"/>
      <c r="D12" s="134" t="str">
        <f t="shared" si="2"/>
        <v xml:space="preserve"> </v>
      </c>
      <c r="E12" s="133"/>
      <c r="F12" s="134" t="str">
        <f t="shared" si="3"/>
        <v xml:space="preserve"> </v>
      </c>
      <c r="G12" s="135" t="str">
        <f t="shared" si="0"/>
        <v xml:space="preserve"> </v>
      </c>
      <c r="H12" s="134" t="str">
        <f t="shared" si="1"/>
        <v xml:space="preserve"> </v>
      </c>
      <c r="I12" s="146"/>
      <c r="J12" s="137"/>
      <c r="L12" s="121"/>
      <c r="M12" s="121"/>
    </row>
    <row r="13" spans="1:13" x14ac:dyDescent="0.3">
      <c r="A13" s="120"/>
      <c r="B13" s="142"/>
      <c r="C13" s="131"/>
      <c r="D13" s="134" t="str">
        <f t="shared" si="2"/>
        <v xml:space="preserve"> </v>
      </c>
      <c r="E13" s="133"/>
      <c r="F13" s="134" t="str">
        <f t="shared" si="3"/>
        <v xml:space="preserve"> </v>
      </c>
      <c r="G13" s="135" t="str">
        <f t="shared" si="0"/>
        <v xml:space="preserve"> </v>
      </c>
      <c r="H13" s="134" t="str">
        <f t="shared" si="1"/>
        <v xml:space="preserve"> </v>
      </c>
      <c r="I13" s="146"/>
      <c r="J13" s="137"/>
      <c r="L13" s="121"/>
      <c r="M13" s="121"/>
    </row>
    <row r="14" spans="1:13" x14ac:dyDescent="0.3">
      <c r="A14" s="120"/>
      <c r="B14" s="142"/>
      <c r="C14" s="131"/>
      <c r="D14" s="134" t="str">
        <f t="shared" si="2"/>
        <v xml:space="preserve"> </v>
      </c>
      <c r="E14" s="133"/>
      <c r="F14" s="134" t="str">
        <f t="shared" si="3"/>
        <v xml:space="preserve"> </v>
      </c>
      <c r="G14" s="135" t="str">
        <f t="shared" si="0"/>
        <v xml:space="preserve"> </v>
      </c>
      <c r="H14" s="134" t="str">
        <f t="shared" si="1"/>
        <v xml:space="preserve"> </v>
      </c>
      <c r="I14" s="146"/>
      <c r="J14" s="137"/>
    </row>
    <row r="15" spans="1:13" x14ac:dyDescent="0.3">
      <c r="A15" s="120"/>
      <c r="B15" s="142"/>
      <c r="C15" s="131"/>
      <c r="D15" s="134" t="str">
        <f t="shared" si="2"/>
        <v xml:space="preserve"> </v>
      </c>
      <c r="E15" s="133"/>
      <c r="F15" s="134" t="str">
        <f t="shared" si="3"/>
        <v xml:space="preserve"> </v>
      </c>
      <c r="G15" s="135" t="str">
        <f t="shared" si="0"/>
        <v xml:space="preserve"> </v>
      </c>
      <c r="H15" s="134" t="str">
        <f t="shared" si="1"/>
        <v xml:space="preserve"> </v>
      </c>
      <c r="I15" s="146"/>
      <c r="J15" s="137"/>
    </row>
    <row r="16" spans="1:13" x14ac:dyDescent="0.3">
      <c r="A16" s="120"/>
      <c r="B16" s="142"/>
      <c r="C16" s="131"/>
      <c r="D16" s="134" t="str">
        <f t="shared" si="2"/>
        <v xml:space="preserve"> </v>
      </c>
      <c r="E16" s="133"/>
      <c r="F16" s="134" t="str">
        <f t="shared" si="3"/>
        <v xml:space="preserve"> </v>
      </c>
      <c r="G16" s="135" t="str">
        <f t="shared" si="0"/>
        <v xml:space="preserve"> </v>
      </c>
      <c r="H16" s="134" t="str">
        <f t="shared" si="1"/>
        <v xml:space="preserve"> </v>
      </c>
      <c r="I16" s="146"/>
      <c r="J16" s="137"/>
    </row>
    <row r="17" spans="1:10" x14ac:dyDescent="0.3">
      <c r="A17" s="120"/>
      <c r="B17" s="142"/>
      <c r="C17" s="131"/>
      <c r="D17" s="134" t="str">
        <f t="shared" si="2"/>
        <v xml:space="preserve"> </v>
      </c>
      <c r="E17" s="133"/>
      <c r="F17" s="134" t="str">
        <f t="shared" si="3"/>
        <v xml:space="preserve"> </v>
      </c>
      <c r="G17" s="135" t="str">
        <f t="shared" si="0"/>
        <v xml:space="preserve"> </v>
      </c>
      <c r="H17" s="134" t="str">
        <f t="shared" si="1"/>
        <v xml:space="preserve"> </v>
      </c>
      <c r="I17" s="146"/>
      <c r="J17" s="137"/>
    </row>
    <row r="18" spans="1:10" x14ac:dyDescent="0.3">
      <c r="A18" s="120"/>
      <c r="B18" s="142"/>
      <c r="C18" s="131"/>
      <c r="D18" s="134" t="str">
        <f t="shared" si="2"/>
        <v xml:space="preserve"> </v>
      </c>
      <c r="E18" s="133"/>
      <c r="F18" s="134" t="str">
        <f t="shared" si="3"/>
        <v xml:space="preserve"> </v>
      </c>
      <c r="G18" s="135" t="str">
        <f t="shared" si="0"/>
        <v xml:space="preserve"> </v>
      </c>
      <c r="H18" s="134" t="str">
        <f t="shared" si="1"/>
        <v xml:space="preserve"> </v>
      </c>
      <c r="I18" s="146"/>
      <c r="J18" s="137"/>
    </row>
    <row r="19" spans="1:10" x14ac:dyDescent="0.3">
      <c r="A19" s="120"/>
      <c r="B19" s="142"/>
      <c r="C19" s="131"/>
      <c r="D19" s="134" t="str">
        <f t="shared" si="2"/>
        <v xml:space="preserve"> </v>
      </c>
      <c r="E19" s="133"/>
      <c r="F19" s="134" t="str">
        <f t="shared" si="3"/>
        <v xml:space="preserve"> </v>
      </c>
      <c r="G19" s="135" t="str">
        <f t="shared" si="0"/>
        <v xml:space="preserve"> </v>
      </c>
      <c r="H19" s="134" t="str">
        <f t="shared" si="1"/>
        <v xml:space="preserve"> </v>
      </c>
      <c r="I19" s="146"/>
      <c r="J19" s="137"/>
    </row>
    <row r="20" spans="1:10" x14ac:dyDescent="0.3">
      <c r="A20" s="120"/>
      <c r="B20" s="142"/>
      <c r="C20" s="131"/>
      <c r="D20" s="134" t="str">
        <f t="shared" si="2"/>
        <v xml:space="preserve"> </v>
      </c>
      <c r="E20" s="133"/>
      <c r="F20" s="134" t="str">
        <f t="shared" si="3"/>
        <v xml:space="preserve"> </v>
      </c>
      <c r="G20" s="135" t="str">
        <f t="shared" si="0"/>
        <v xml:space="preserve"> </v>
      </c>
      <c r="H20" s="134" t="str">
        <f t="shared" si="1"/>
        <v xml:space="preserve"> </v>
      </c>
      <c r="I20" s="146"/>
      <c r="J20" s="137"/>
    </row>
    <row r="21" spans="1:10" x14ac:dyDescent="0.3">
      <c r="A21" s="120"/>
      <c r="B21" s="142"/>
      <c r="C21" s="131"/>
      <c r="D21" s="134" t="str">
        <f t="shared" si="2"/>
        <v xml:space="preserve"> </v>
      </c>
      <c r="E21" s="133"/>
      <c r="F21" s="134" t="str">
        <f t="shared" si="3"/>
        <v xml:space="preserve"> </v>
      </c>
      <c r="G21" s="135" t="str">
        <f t="shared" si="0"/>
        <v xml:space="preserve"> </v>
      </c>
      <c r="H21" s="134" t="str">
        <f t="shared" si="1"/>
        <v xml:space="preserve"> </v>
      </c>
      <c r="I21" s="146"/>
      <c r="J21" s="137"/>
    </row>
    <row r="22" spans="1:10" x14ac:dyDescent="0.3">
      <c r="A22" s="120"/>
      <c r="B22" s="142"/>
      <c r="C22" s="131"/>
      <c r="D22" s="134" t="str">
        <f t="shared" si="2"/>
        <v xml:space="preserve"> </v>
      </c>
      <c r="E22" s="133"/>
      <c r="F22" s="134" t="str">
        <f t="shared" si="3"/>
        <v xml:space="preserve"> </v>
      </c>
      <c r="G22" s="135" t="str">
        <f t="shared" si="0"/>
        <v xml:space="preserve"> </v>
      </c>
      <c r="H22" s="134" t="str">
        <f t="shared" si="1"/>
        <v xml:space="preserve"> </v>
      </c>
      <c r="I22" s="146"/>
      <c r="J22" s="137"/>
    </row>
    <row r="23" spans="1:10" x14ac:dyDescent="0.3">
      <c r="A23" s="120"/>
      <c r="B23" s="142"/>
      <c r="C23" s="131"/>
      <c r="D23" s="134" t="str">
        <f t="shared" si="2"/>
        <v xml:space="preserve"> </v>
      </c>
      <c r="E23" s="133"/>
      <c r="F23" s="134" t="str">
        <f t="shared" si="3"/>
        <v xml:space="preserve"> </v>
      </c>
      <c r="G23" s="135" t="str">
        <f t="shared" si="0"/>
        <v xml:space="preserve"> </v>
      </c>
      <c r="H23" s="134" t="str">
        <f t="shared" si="1"/>
        <v xml:space="preserve"> </v>
      </c>
      <c r="I23" s="146"/>
      <c r="J23" s="137"/>
    </row>
    <row r="24" spans="1:10" x14ac:dyDescent="0.3">
      <c r="A24" s="120"/>
      <c r="B24" s="142"/>
      <c r="C24" s="131"/>
      <c r="D24" s="134" t="str">
        <f t="shared" si="2"/>
        <v xml:space="preserve"> </v>
      </c>
      <c r="E24" s="133"/>
      <c r="F24" s="134" t="str">
        <f t="shared" si="3"/>
        <v xml:space="preserve"> </v>
      </c>
      <c r="G24" s="135" t="str">
        <f t="shared" si="0"/>
        <v xml:space="preserve"> </v>
      </c>
      <c r="H24" s="134" t="str">
        <f t="shared" si="1"/>
        <v xml:space="preserve"> </v>
      </c>
      <c r="I24" s="146"/>
      <c r="J24" s="137"/>
    </row>
    <row r="25" spans="1:10" x14ac:dyDescent="0.3">
      <c r="A25" s="120"/>
      <c r="B25" s="142"/>
      <c r="C25" s="131"/>
      <c r="D25" s="134" t="str">
        <f t="shared" si="2"/>
        <v xml:space="preserve"> </v>
      </c>
      <c r="E25" s="133"/>
      <c r="F25" s="134" t="str">
        <f t="shared" si="3"/>
        <v xml:space="preserve"> </v>
      </c>
      <c r="G25" s="135" t="str">
        <f t="shared" si="0"/>
        <v xml:space="preserve"> </v>
      </c>
      <c r="H25" s="134" t="str">
        <f t="shared" si="1"/>
        <v xml:space="preserve"> </v>
      </c>
      <c r="I25" s="146"/>
      <c r="J25" s="137"/>
    </row>
    <row r="26" spans="1:10" x14ac:dyDescent="0.3">
      <c r="A26" s="120"/>
      <c r="B26" s="142"/>
      <c r="C26" s="131"/>
      <c r="D26" s="134" t="str">
        <f t="shared" si="2"/>
        <v xml:space="preserve"> </v>
      </c>
      <c r="E26" s="133"/>
      <c r="F26" s="134" t="str">
        <f t="shared" si="3"/>
        <v xml:space="preserve"> </v>
      </c>
      <c r="G26" s="135" t="str">
        <f t="shared" si="0"/>
        <v xml:space="preserve"> </v>
      </c>
      <c r="H26" s="134" t="str">
        <f t="shared" si="1"/>
        <v xml:space="preserve"> </v>
      </c>
      <c r="I26" s="146"/>
      <c r="J26" s="137"/>
    </row>
    <row r="27" spans="1:10" x14ac:dyDescent="0.3">
      <c r="A27" s="120"/>
      <c r="B27" s="142"/>
      <c r="C27" s="131"/>
      <c r="D27" s="134" t="str">
        <f t="shared" si="2"/>
        <v xml:space="preserve"> </v>
      </c>
      <c r="E27" s="133"/>
      <c r="F27" s="134" t="str">
        <f t="shared" si="3"/>
        <v xml:space="preserve"> </v>
      </c>
      <c r="G27" s="135" t="str">
        <f t="shared" si="0"/>
        <v xml:space="preserve"> </v>
      </c>
      <c r="H27" s="134" t="str">
        <f t="shared" si="1"/>
        <v xml:space="preserve"> </v>
      </c>
      <c r="I27" s="146"/>
      <c r="J27" s="137"/>
    </row>
    <row r="30" spans="1:10" x14ac:dyDescent="0.3">
      <c r="B30" s="144" t="s">
        <v>218</v>
      </c>
      <c r="C30" s="143"/>
      <c r="D30" s="124"/>
      <c r="E30" s="124"/>
      <c r="F30" s="124"/>
      <c r="H30" s="121"/>
      <c r="I30" s="121"/>
      <c r="J30" s="121"/>
    </row>
    <row r="31" spans="1:10" x14ac:dyDescent="0.3">
      <c r="B31" s="143" t="s">
        <v>742</v>
      </c>
      <c r="C31" s="143"/>
      <c r="D31" s="124"/>
      <c r="E31" s="124"/>
      <c r="F31" s="124"/>
      <c r="H31" s="121"/>
    </row>
    <row r="32" spans="1:10" x14ac:dyDescent="0.3">
      <c r="B32" s="143" t="s">
        <v>743</v>
      </c>
      <c r="C32" s="143"/>
      <c r="D32" s="124"/>
      <c r="E32" s="124"/>
      <c r="F32" s="124"/>
      <c r="H32" s="121"/>
    </row>
    <row r="33" spans="2:10" x14ac:dyDescent="0.3">
      <c r="B33" s="143" t="s">
        <v>744</v>
      </c>
      <c r="C33" s="143"/>
      <c r="D33" s="124"/>
      <c r="E33" s="124"/>
      <c r="F33" s="124"/>
      <c r="H33" s="121"/>
    </row>
    <row r="34" spans="2:10" x14ac:dyDescent="0.3">
      <c r="B34" s="143" t="s">
        <v>745</v>
      </c>
      <c r="C34" s="143"/>
      <c r="D34" s="124"/>
      <c r="E34" s="124"/>
      <c r="F34" s="124"/>
      <c r="H34" s="121"/>
    </row>
    <row r="35" spans="2:10" x14ac:dyDescent="0.3">
      <c r="B35" s="143"/>
      <c r="C35" s="143"/>
      <c r="D35" s="124"/>
      <c r="E35" s="124"/>
      <c r="F35" s="124"/>
      <c r="H35" s="121"/>
    </row>
    <row r="36" spans="2:10" x14ac:dyDescent="0.3">
      <c r="B36" s="143" t="s">
        <v>746</v>
      </c>
      <c r="C36" s="143"/>
      <c r="D36" s="124"/>
      <c r="E36" s="124"/>
      <c r="F36" s="124"/>
      <c r="H36" s="121"/>
    </row>
    <row r="37" spans="2:10" x14ac:dyDescent="0.3">
      <c r="B37" s="143" t="s">
        <v>747</v>
      </c>
      <c r="C37" s="143"/>
      <c r="D37" s="124"/>
      <c r="E37" s="124"/>
      <c r="F37" s="124"/>
      <c r="H37" s="121"/>
    </row>
    <row r="38" spans="2:10" x14ac:dyDescent="0.3">
      <c r="B38" s="143" t="s">
        <v>748</v>
      </c>
      <c r="C38" s="143"/>
      <c r="D38" s="124"/>
      <c r="E38" s="124"/>
      <c r="F38" s="124"/>
      <c r="H38" s="121"/>
      <c r="I38" s="121"/>
      <c r="J38" s="121"/>
    </row>
    <row r="39" spans="2:10" x14ac:dyDescent="0.3">
      <c r="B39" s="143" t="s">
        <v>749</v>
      </c>
      <c r="C39" s="143"/>
      <c r="D39" s="124"/>
      <c r="E39" s="124"/>
      <c r="F39" s="124"/>
      <c r="H39" s="121"/>
      <c r="I39" s="121"/>
      <c r="J39" s="121"/>
    </row>
    <row r="40" spans="2:10" x14ac:dyDescent="0.3">
      <c r="B40" s="143"/>
      <c r="C40" s="143"/>
      <c r="D40" s="124"/>
      <c r="E40" s="124"/>
      <c r="F40" s="124"/>
      <c r="H40" s="121"/>
      <c r="I40" s="121"/>
      <c r="J40" s="121"/>
    </row>
    <row r="41" spans="2:10" x14ac:dyDescent="0.3">
      <c r="B41" s="143" t="s">
        <v>750</v>
      </c>
      <c r="C41" s="143"/>
      <c r="D41" s="124"/>
      <c r="E41" s="124"/>
      <c r="F41" s="124"/>
      <c r="H41" s="121"/>
      <c r="I41" s="121"/>
      <c r="J41" s="121"/>
    </row>
    <row r="42" spans="2:10" x14ac:dyDescent="0.3">
      <c r="H42" s="121"/>
      <c r="I42" s="121"/>
      <c r="J42" s="121"/>
    </row>
  </sheetData>
  <sheetProtection sheet="1" objects="1" scenarios="1" formatCells="0" formatColumns="0" formatRows="0" insertRows="0" deleteRows="0" sort="0" autoFilter="0"/>
  <mergeCells count="8">
    <mergeCell ref="J1:J3"/>
    <mergeCell ref="B5:J5"/>
    <mergeCell ref="B7:B8"/>
    <mergeCell ref="C7:D7"/>
    <mergeCell ref="E7:F7"/>
    <mergeCell ref="G7:H7"/>
    <mergeCell ref="I7:I8"/>
    <mergeCell ref="J7:J8"/>
  </mergeCells>
  <dataValidations count="2">
    <dataValidation type="list" allowBlank="1" showInputMessage="1" showErrorMessage="1" sqref="E9:E27">
      <formula1>$C$1:$C$4</formula1>
    </dataValidation>
    <dataValidation type="list" allowBlank="1" showInputMessage="1" showErrorMessage="1" sqref="C9:C27">
      <formula1>$A$1:$A$4</formula1>
    </dataValidation>
  </dataValidation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79998168889431442"/>
  </sheetPr>
  <dimension ref="A1:J50"/>
  <sheetViews>
    <sheetView showGridLines="0" topLeftCell="A4" workbookViewId="0">
      <selection activeCell="E19" sqref="E19"/>
    </sheetView>
  </sheetViews>
  <sheetFormatPr defaultColWidth="9.109375" defaultRowHeight="13.2" x14ac:dyDescent="0.25"/>
  <cols>
    <col min="1" max="1" width="41.44140625" style="7" customWidth="1"/>
    <col min="2" max="2" width="20.88671875" style="7" customWidth="1"/>
    <col min="3" max="6" width="13.33203125" style="7" customWidth="1"/>
    <col min="7" max="16384" width="9.109375" style="7"/>
  </cols>
  <sheetData>
    <row r="1" spans="1:10" x14ac:dyDescent="0.25">
      <c r="E1" s="835" t="s">
        <v>756</v>
      </c>
      <c r="F1" s="835"/>
    </row>
    <row r="2" spans="1:10" x14ac:dyDescent="0.25">
      <c r="E2" s="44"/>
    </row>
    <row r="3" spans="1:10" ht="15.6" x14ac:dyDescent="0.3">
      <c r="A3" s="806" t="s">
        <v>351</v>
      </c>
      <c r="B3" s="806"/>
      <c r="C3" s="806"/>
      <c r="D3" s="806"/>
      <c r="E3" s="806"/>
      <c r="F3" s="806"/>
    </row>
    <row r="5" spans="1:10" x14ac:dyDescent="0.25">
      <c r="A5" s="8"/>
      <c r="B5" s="8"/>
      <c r="F5" s="44" t="s">
        <v>196</v>
      </c>
    </row>
    <row r="6" spans="1:10" ht="30.75" customHeight="1" thickBot="1" x14ac:dyDescent="0.3">
      <c r="A6" s="172"/>
      <c r="B6" s="601"/>
      <c r="C6" s="602" t="s">
        <v>390</v>
      </c>
      <c r="D6" s="602" t="s">
        <v>402</v>
      </c>
      <c r="E6" s="602" t="s">
        <v>716</v>
      </c>
      <c r="F6" s="603" t="s">
        <v>755</v>
      </c>
    </row>
    <row r="7" spans="1:10" ht="13.8" thickTop="1" x14ac:dyDescent="0.25">
      <c r="A7" s="604" t="s">
        <v>362</v>
      </c>
      <c r="B7" s="178" t="s">
        <v>207</v>
      </c>
      <c r="C7" s="739">
        <v>30402</v>
      </c>
      <c r="D7" s="740">
        <v>20065</v>
      </c>
      <c r="E7" s="740">
        <v>43169</v>
      </c>
      <c r="F7" s="179">
        <v>40649</v>
      </c>
    </row>
    <row r="8" spans="1:10" ht="13.8" thickBot="1" x14ac:dyDescent="0.3">
      <c r="A8" s="174"/>
      <c r="B8" s="180" t="s">
        <v>208</v>
      </c>
      <c r="C8" s="741">
        <v>29649</v>
      </c>
      <c r="D8" s="742">
        <v>51892</v>
      </c>
      <c r="E8" s="11">
        <v>54153</v>
      </c>
      <c r="F8" s="181" t="s">
        <v>209</v>
      </c>
    </row>
    <row r="9" spans="1:10" x14ac:dyDescent="0.25">
      <c r="A9" s="605"/>
      <c r="B9" s="606" t="s">
        <v>363</v>
      </c>
      <c r="C9" s="607">
        <f>IFERROR(C8/C7-1,0)</f>
        <v>-2.4768107361357816E-2</v>
      </c>
      <c r="D9" s="607">
        <f>IFERROR(D8/D7-1,0)</f>
        <v>1.5861948666832792</v>
      </c>
      <c r="E9" s="607">
        <f>IFERROR(E8/E7-1,0)</f>
        <v>0.25444184484236376</v>
      </c>
      <c r="F9" s="608" t="s">
        <v>209</v>
      </c>
    </row>
    <row r="10" spans="1:10" ht="13.8" thickBot="1" x14ac:dyDescent="0.3">
      <c r="A10" s="836" t="s">
        <v>364</v>
      </c>
      <c r="B10" s="837"/>
      <c r="C10" s="609" t="s">
        <v>209</v>
      </c>
      <c r="D10" s="610">
        <f>IFERROR(D8/C8-1,0)</f>
        <v>0.75021079968970295</v>
      </c>
      <c r="E10" s="610">
        <f>IFERROR(E8/D8-1,0)</f>
        <v>4.3571263393201276E-2</v>
      </c>
      <c r="F10" s="610">
        <f>IFERROR(F7/E8-1,0)</f>
        <v>-0.24936753273133527</v>
      </c>
    </row>
    <row r="11" spans="1:10" ht="13.8" thickTop="1" x14ac:dyDescent="0.25">
      <c r="A11" s="604" t="s">
        <v>365</v>
      </c>
      <c r="B11" s="178" t="s">
        <v>207</v>
      </c>
      <c r="C11" s="739">
        <v>38162</v>
      </c>
      <c r="D11" s="739">
        <v>34645</v>
      </c>
      <c r="E11" s="739">
        <v>57730</v>
      </c>
      <c r="F11" s="170">
        <v>54581</v>
      </c>
    </row>
    <row r="12" spans="1:10" ht="13.8" thickBot="1" x14ac:dyDescent="0.3">
      <c r="A12" s="174"/>
      <c r="B12" s="180" t="s">
        <v>208</v>
      </c>
      <c r="C12" s="739">
        <v>41966</v>
      </c>
      <c r="D12" s="742">
        <v>63130</v>
      </c>
      <c r="E12" s="170">
        <v>66222</v>
      </c>
      <c r="F12" s="181" t="s">
        <v>209</v>
      </c>
      <c r="J12" s="8"/>
    </row>
    <row r="13" spans="1:10" x14ac:dyDescent="0.25">
      <c r="A13" s="605"/>
      <c r="B13" s="606" t="s">
        <v>363</v>
      </c>
      <c r="C13" s="607">
        <f>IFERROR(C12/C11-1,0)</f>
        <v>9.9680310256275773E-2</v>
      </c>
      <c r="D13" s="607">
        <f>IFERROR(D12/D11-1,0)</f>
        <v>0.82219656516091799</v>
      </c>
      <c r="E13" s="607">
        <f>IFERROR(E12/E11-1,0)</f>
        <v>0.14709856227264861</v>
      </c>
      <c r="F13" s="608" t="s">
        <v>209</v>
      </c>
    </row>
    <row r="14" spans="1:10" ht="13.8" thickBot="1" x14ac:dyDescent="0.3">
      <c r="A14" s="836" t="s">
        <v>364</v>
      </c>
      <c r="B14" s="837"/>
      <c r="C14" s="609" t="s">
        <v>209</v>
      </c>
      <c r="D14" s="610">
        <f>IFERROR(D12/C12-1,0)</f>
        <v>0.50431301529809835</v>
      </c>
      <c r="E14" s="610">
        <f>IFERROR(E12/D12-1,0)</f>
        <v>4.8978298748614035E-2</v>
      </c>
      <c r="F14" s="610">
        <f>IFERROR(F11/E12-1,0)</f>
        <v>-0.17578750264262633</v>
      </c>
      <c r="J14" s="8"/>
    </row>
    <row r="15" spans="1:10" ht="13.8" thickTop="1" x14ac:dyDescent="0.25">
      <c r="A15" s="604" t="s">
        <v>206</v>
      </c>
      <c r="B15" s="178" t="s">
        <v>207</v>
      </c>
      <c r="C15" s="739">
        <v>80676</v>
      </c>
      <c r="D15" s="739">
        <v>81183</v>
      </c>
      <c r="E15" s="739">
        <v>102023</v>
      </c>
      <c r="F15" s="170">
        <v>101064</v>
      </c>
    </row>
    <row r="16" spans="1:10" ht="13.8" thickBot="1" x14ac:dyDescent="0.3">
      <c r="A16" s="174"/>
      <c r="B16" s="180" t="s">
        <v>208</v>
      </c>
      <c r="C16" s="743">
        <v>75660</v>
      </c>
      <c r="D16" s="742">
        <v>98868</v>
      </c>
      <c r="E16" s="13">
        <v>100910</v>
      </c>
      <c r="F16" s="181" t="s">
        <v>209</v>
      </c>
    </row>
    <row r="17" spans="1:10" x14ac:dyDescent="0.25">
      <c r="A17" s="605"/>
      <c r="B17" s="606" t="s">
        <v>363</v>
      </c>
      <c r="C17" s="607">
        <f>IFERROR(C16/C15-1,0)</f>
        <v>-6.2174624423620428E-2</v>
      </c>
      <c r="D17" s="607">
        <f>IFERROR(D16/D15-1,0)</f>
        <v>0.21784117364472855</v>
      </c>
      <c r="E17" s="607">
        <f>IFERROR(E16/E15-1,0)</f>
        <v>-1.0909304764611938E-2</v>
      </c>
      <c r="F17" s="608" t="s">
        <v>209</v>
      </c>
    </row>
    <row r="18" spans="1:10" ht="13.8" thickBot="1" x14ac:dyDescent="0.3">
      <c r="A18" s="836" t="s">
        <v>364</v>
      </c>
      <c r="B18" s="837"/>
      <c r="C18" s="609" t="s">
        <v>209</v>
      </c>
      <c r="D18" s="610">
        <f>IFERROR(D16/C16-1,0)</f>
        <v>0.30674068199841398</v>
      </c>
      <c r="E18" s="610">
        <f>IFERROR(E16/D16-1,0)</f>
        <v>2.0653801027632701E-2</v>
      </c>
      <c r="F18" s="610">
        <f>IFERROR(F15/E16-1,0)</f>
        <v>1.5261123773659957E-3</v>
      </c>
      <c r="J18" s="8"/>
    </row>
    <row r="19" spans="1:10" ht="13.8" thickTop="1" x14ac:dyDescent="0.25">
      <c r="A19" s="604" t="s">
        <v>210</v>
      </c>
      <c r="B19" s="178" t="s">
        <v>207</v>
      </c>
      <c r="C19" s="739">
        <v>65486</v>
      </c>
      <c r="D19" s="739">
        <v>69405</v>
      </c>
      <c r="E19" s="746">
        <v>75772</v>
      </c>
      <c r="F19" s="170">
        <v>83279</v>
      </c>
    </row>
    <row r="20" spans="1:10" ht="13.8" thickBot="1" x14ac:dyDescent="0.3">
      <c r="A20" s="174"/>
      <c r="B20" s="180" t="s">
        <v>208</v>
      </c>
      <c r="C20" s="743">
        <v>56623</v>
      </c>
      <c r="D20" s="742">
        <v>59058</v>
      </c>
      <c r="E20" s="13">
        <v>64123</v>
      </c>
      <c r="F20" s="181" t="s">
        <v>209</v>
      </c>
    </row>
    <row r="21" spans="1:10" x14ac:dyDescent="0.25">
      <c r="A21" s="605"/>
      <c r="B21" s="606" t="s">
        <v>363</v>
      </c>
      <c r="C21" s="607">
        <f>IFERROR(C20/C19-1,0)</f>
        <v>-0.13534190514002997</v>
      </c>
      <c r="D21" s="607">
        <f>IFERROR(D20/D19-1,0)</f>
        <v>-0.14908147827966289</v>
      </c>
      <c r="E21" s="607">
        <f>IFERROR(E20/E19-1,0)</f>
        <v>-0.15373752837459753</v>
      </c>
      <c r="F21" s="608" t="s">
        <v>209</v>
      </c>
    </row>
    <row r="22" spans="1:10" ht="13.8" thickBot="1" x14ac:dyDescent="0.3">
      <c r="A22" s="836" t="s">
        <v>364</v>
      </c>
      <c r="B22" s="837"/>
      <c r="C22" s="609" t="s">
        <v>209</v>
      </c>
      <c r="D22" s="610">
        <f>IFERROR(D20/C20-1,0)</f>
        <v>4.3003726400932418E-2</v>
      </c>
      <c r="E22" s="610">
        <f>IFERROR(E20/D20-1,0)</f>
        <v>8.5763148091706487E-2</v>
      </c>
      <c r="F22" s="610">
        <f>IFERROR(F19/E20-1,0)</f>
        <v>0.2987383622101274</v>
      </c>
    </row>
    <row r="23" spans="1:10" ht="13.8" thickTop="1" x14ac:dyDescent="0.25">
      <c r="A23" s="604" t="s">
        <v>211</v>
      </c>
      <c r="B23" s="178" t="s">
        <v>207</v>
      </c>
      <c r="C23" s="611">
        <f>C15-C19</f>
        <v>15190</v>
      </c>
      <c r="D23" s="611">
        <f>D15-D19</f>
        <v>11778</v>
      </c>
      <c r="E23" s="611">
        <f>E15-E19</f>
        <v>26251</v>
      </c>
      <c r="F23" s="170">
        <f>F15-F19</f>
        <v>17785</v>
      </c>
    </row>
    <row r="24" spans="1:10" ht="13.8" thickBot="1" x14ac:dyDescent="0.3">
      <c r="A24" s="174"/>
      <c r="B24" s="180" t="s">
        <v>208</v>
      </c>
      <c r="C24" s="612">
        <f>C16-C20</f>
        <v>19037</v>
      </c>
      <c r="D24" s="612">
        <f>D16-D20</f>
        <v>39810</v>
      </c>
      <c r="E24" s="612">
        <f>E16-E20</f>
        <v>36787</v>
      </c>
      <c r="F24" s="181" t="s">
        <v>209</v>
      </c>
    </row>
    <row r="25" spans="1:10" x14ac:dyDescent="0.25">
      <c r="A25" s="605"/>
      <c r="B25" s="606" t="s">
        <v>363</v>
      </c>
      <c r="C25" s="607">
        <f>IFERROR(C24/C23-1,0)</f>
        <v>0.25325872284397621</v>
      </c>
      <c r="D25" s="607">
        <f>IFERROR(D24/D23-1,0)</f>
        <v>2.3800305654610292</v>
      </c>
      <c r="E25" s="607">
        <f>IFERROR(E24/E23-1,0)</f>
        <v>0.40135613881375942</v>
      </c>
      <c r="F25" s="608" t="s">
        <v>209</v>
      </c>
    </row>
    <row r="26" spans="1:10" ht="13.8" thickBot="1" x14ac:dyDescent="0.3">
      <c r="A26" s="836" t="s">
        <v>364</v>
      </c>
      <c r="B26" s="837"/>
      <c r="C26" s="609" t="s">
        <v>209</v>
      </c>
      <c r="D26" s="610">
        <f>IFERROR(D24/C24-1,0)</f>
        <v>1.0911908388926825</v>
      </c>
      <c r="E26" s="610">
        <f>IFERROR(E24/D24-1,0)</f>
        <v>-7.5935694549108312E-2</v>
      </c>
      <c r="F26" s="610">
        <f>IFERROR(F23/E24-1,0)</f>
        <v>-0.51654116943485473</v>
      </c>
    </row>
    <row r="27" spans="1:10" ht="13.8" thickTop="1" x14ac:dyDescent="0.25">
      <c r="A27" s="613" t="s">
        <v>212</v>
      </c>
      <c r="B27" s="178" t="s">
        <v>207</v>
      </c>
      <c r="C27" s="739">
        <v>9104</v>
      </c>
      <c r="D27" s="739">
        <v>6294</v>
      </c>
      <c r="E27" s="746">
        <v>19632</v>
      </c>
      <c r="F27" s="170">
        <v>14131</v>
      </c>
    </row>
    <row r="28" spans="1:10" ht="13.8" thickBot="1" x14ac:dyDescent="0.3">
      <c r="A28" s="174"/>
      <c r="B28" s="180" t="s">
        <v>208</v>
      </c>
      <c r="C28" s="743">
        <v>10649</v>
      </c>
      <c r="D28" s="742">
        <v>31506</v>
      </c>
      <c r="E28" s="13">
        <v>30706</v>
      </c>
      <c r="F28" s="181" t="s">
        <v>209</v>
      </c>
    </row>
    <row r="29" spans="1:10" x14ac:dyDescent="0.25">
      <c r="A29" s="605"/>
      <c r="B29" s="606" t="s">
        <v>363</v>
      </c>
      <c r="C29" s="607">
        <f>IFERROR(C28/C27-1,0)</f>
        <v>0.16970562390158173</v>
      </c>
      <c r="D29" s="607">
        <f>IFERROR(D28/D27-1,0)</f>
        <v>4.0057197330791228</v>
      </c>
      <c r="E29" s="607">
        <f>IFERROR(E28/E27-1,0)</f>
        <v>0.56407905460472696</v>
      </c>
      <c r="F29" s="608" t="s">
        <v>209</v>
      </c>
    </row>
    <row r="30" spans="1:10" ht="13.8" thickBot="1" x14ac:dyDescent="0.3">
      <c r="A30" s="836" t="s">
        <v>364</v>
      </c>
      <c r="B30" s="837"/>
      <c r="C30" s="609" t="s">
        <v>209</v>
      </c>
      <c r="D30" s="610">
        <f>IFERROR(D28/C28-1,0)</f>
        <v>1.958587660813222</v>
      </c>
      <c r="E30" s="610">
        <f>IFERROR(E28/D28-1,0)</f>
        <v>-2.5391988827524914E-2</v>
      </c>
      <c r="F30" s="610">
        <f>IFERROR(F27/E28-1,0)</f>
        <v>-0.53979678238780693</v>
      </c>
    </row>
    <row r="31" spans="1:10" ht="9" customHeight="1" thickTop="1" thickBot="1" x14ac:dyDescent="0.3">
      <c r="A31" s="175"/>
      <c r="B31" s="176"/>
      <c r="C31" s="614"/>
      <c r="D31" s="615"/>
      <c r="E31" s="615"/>
      <c r="F31" s="616"/>
    </row>
    <row r="32" spans="1:10" ht="13.8" thickTop="1" x14ac:dyDescent="0.25">
      <c r="A32" s="604" t="s">
        <v>213</v>
      </c>
      <c r="B32" s="178" t="s">
        <v>207</v>
      </c>
      <c r="C32" s="739">
        <v>36</v>
      </c>
      <c r="D32" s="740">
        <v>37</v>
      </c>
      <c r="E32" s="745">
        <v>36</v>
      </c>
      <c r="F32" s="179">
        <v>35</v>
      </c>
    </row>
    <row r="33" spans="1:7" ht="13.8" thickBot="1" x14ac:dyDescent="0.3">
      <c r="A33" s="174"/>
      <c r="B33" s="180" t="s">
        <v>208</v>
      </c>
      <c r="C33" s="743">
        <v>36</v>
      </c>
      <c r="D33" s="744">
        <v>35</v>
      </c>
      <c r="E33" s="13">
        <v>35</v>
      </c>
      <c r="F33" s="617" t="s">
        <v>209</v>
      </c>
    </row>
    <row r="34" spans="1:7" x14ac:dyDescent="0.25">
      <c r="A34" s="605"/>
      <c r="B34" s="606" t="s">
        <v>363</v>
      </c>
      <c r="C34" s="607">
        <f>IFERROR(C33/C32-1,0)</f>
        <v>0</v>
      </c>
      <c r="D34" s="607">
        <f>IFERROR(D33/D32-1,0)</f>
        <v>-5.4054054054054057E-2</v>
      </c>
      <c r="E34" s="607">
        <f>IFERROR(E33/E32-1,0)</f>
        <v>-2.777777777777779E-2</v>
      </c>
      <c r="F34" s="608" t="s">
        <v>209</v>
      </c>
    </row>
    <row r="35" spans="1:7" ht="13.8" thickBot="1" x14ac:dyDescent="0.3">
      <c r="A35" s="836" t="s">
        <v>364</v>
      </c>
      <c r="B35" s="837"/>
      <c r="C35" s="609" t="s">
        <v>209</v>
      </c>
      <c r="D35" s="610">
        <f>IFERROR(D33/C33-1,0)</f>
        <v>-2.777777777777779E-2</v>
      </c>
      <c r="E35" s="610">
        <f>IFERROR(E33/D33-1,0)</f>
        <v>0</v>
      </c>
      <c r="F35" s="610">
        <f>IFERROR(F32/E33-1,0)</f>
        <v>0</v>
      </c>
    </row>
    <row r="36" spans="1:7" ht="13.8" thickTop="1" x14ac:dyDescent="0.25">
      <c r="A36" s="604" t="s">
        <v>214</v>
      </c>
      <c r="B36" s="178" t="s">
        <v>207</v>
      </c>
      <c r="C36" s="739">
        <v>53</v>
      </c>
      <c r="D36" s="740">
        <v>62</v>
      </c>
      <c r="E36" s="745">
        <v>72</v>
      </c>
      <c r="F36" s="179">
        <v>76</v>
      </c>
    </row>
    <row r="37" spans="1:7" ht="13.8" thickBot="1" x14ac:dyDescent="0.3">
      <c r="A37" s="174"/>
      <c r="B37" s="180" t="s">
        <v>208</v>
      </c>
      <c r="C37" s="743">
        <v>60</v>
      </c>
      <c r="D37" s="744">
        <v>59</v>
      </c>
      <c r="E37" s="13">
        <v>62</v>
      </c>
      <c r="F37" s="617" t="s">
        <v>209</v>
      </c>
    </row>
    <row r="38" spans="1:7" x14ac:dyDescent="0.25">
      <c r="A38" s="605"/>
      <c r="B38" s="606" t="s">
        <v>363</v>
      </c>
      <c r="C38" s="607">
        <f>IFERROR(C37/C36-1,0)</f>
        <v>0.13207547169811318</v>
      </c>
      <c r="D38" s="607">
        <f>IFERROR(D37/D36-1,0)</f>
        <v>-4.8387096774193505E-2</v>
      </c>
      <c r="E38" s="607">
        <f>IFERROR(E37/E36-1,0)</f>
        <v>-0.13888888888888884</v>
      </c>
      <c r="F38" s="608" t="s">
        <v>209</v>
      </c>
    </row>
    <row r="39" spans="1:7" ht="13.8" thickBot="1" x14ac:dyDescent="0.3">
      <c r="A39" s="836" t="s">
        <v>364</v>
      </c>
      <c r="B39" s="837"/>
      <c r="C39" s="609" t="s">
        <v>209</v>
      </c>
      <c r="D39" s="610">
        <f>IFERROR(D37/C37-1,0)</f>
        <v>-1.6666666666666718E-2</v>
      </c>
      <c r="E39" s="610">
        <f>IFERROR(E37/D37-1,0)</f>
        <v>5.0847457627118731E-2</v>
      </c>
      <c r="F39" s="610">
        <f>IFERROR(F36/E37-1,0)</f>
        <v>0.22580645161290325</v>
      </c>
    </row>
    <row r="40" spans="1:7" ht="9" customHeight="1" thickTop="1" thickBot="1" x14ac:dyDescent="0.3">
      <c r="A40" s="175"/>
      <c r="B40" s="176"/>
      <c r="C40" s="614"/>
      <c r="D40" s="615"/>
      <c r="E40" s="615"/>
      <c r="F40" s="616"/>
    </row>
    <row r="41" spans="1:7" ht="13.8" thickTop="1" x14ac:dyDescent="0.25">
      <c r="A41" s="604" t="s">
        <v>366</v>
      </c>
      <c r="B41" s="178" t="s">
        <v>207</v>
      </c>
      <c r="C41" s="170"/>
      <c r="D41" s="170"/>
      <c r="E41" s="745">
        <v>20000</v>
      </c>
      <c r="F41" s="179">
        <v>5000</v>
      </c>
    </row>
    <row r="42" spans="1:7" ht="13.8" thickBot="1" x14ac:dyDescent="0.3">
      <c r="A42" s="174"/>
      <c r="B42" s="180" t="s">
        <v>208</v>
      </c>
      <c r="C42" s="13"/>
      <c r="D42" s="13"/>
      <c r="E42" s="13">
        <v>14920</v>
      </c>
      <c r="F42" s="617" t="s">
        <v>209</v>
      </c>
    </row>
    <row r="43" spans="1:7" x14ac:dyDescent="0.25">
      <c r="A43" s="605"/>
      <c r="B43" s="606" t="s">
        <v>363</v>
      </c>
      <c r="C43" s="607">
        <f>IFERROR(C42/C41-1,0)</f>
        <v>0</v>
      </c>
      <c r="D43" s="607">
        <f>IFERROR(D42/D41-1,0)</f>
        <v>0</v>
      </c>
      <c r="E43" s="607">
        <f>IFERROR(E42/E41-1,0)</f>
        <v>-0.254</v>
      </c>
      <c r="F43" s="608" t="s">
        <v>209</v>
      </c>
    </row>
    <row r="44" spans="1:7" ht="13.8" thickBot="1" x14ac:dyDescent="0.3">
      <c r="A44" s="836" t="s">
        <v>364</v>
      </c>
      <c r="B44" s="837"/>
      <c r="C44" s="609" t="s">
        <v>209</v>
      </c>
      <c r="D44" s="610">
        <f>IFERROR(D42/C42-1,0)</f>
        <v>0</v>
      </c>
      <c r="E44" s="610">
        <f>IFERROR(E42/D42-1,0)</f>
        <v>0</v>
      </c>
      <c r="F44" s="610">
        <f>IFERROR(F41/E42-1,0)</f>
        <v>-0.66487935656836461</v>
      </c>
    </row>
    <row r="45" spans="1:7" ht="13.8" thickTop="1" x14ac:dyDescent="0.25"/>
    <row r="46" spans="1:7" ht="15.75" customHeight="1" x14ac:dyDescent="0.25">
      <c r="A46" s="838" t="s">
        <v>884</v>
      </c>
      <c r="B46" s="838"/>
      <c r="C46" s="838"/>
      <c r="D46" s="838"/>
      <c r="E46" s="838"/>
      <c r="F46" s="838"/>
      <c r="G46" s="177"/>
    </row>
    <row r="47" spans="1:7" x14ac:dyDescent="0.25">
      <c r="A47" s="838"/>
      <c r="B47" s="838"/>
      <c r="C47" s="838"/>
      <c r="D47" s="838"/>
      <c r="E47" s="838"/>
      <c r="F47" s="838"/>
      <c r="G47" s="177"/>
    </row>
    <row r="48" spans="1:7" x14ac:dyDescent="0.25">
      <c r="A48" s="838"/>
      <c r="B48" s="838"/>
      <c r="C48" s="838"/>
      <c r="D48" s="838"/>
      <c r="E48" s="838"/>
      <c r="F48" s="838"/>
    </row>
    <row r="50" spans="1:1" x14ac:dyDescent="0.25">
      <c r="A50" s="7" t="s">
        <v>367</v>
      </c>
    </row>
  </sheetData>
  <mergeCells count="12">
    <mergeCell ref="A44:B44"/>
    <mergeCell ref="A46:F48"/>
    <mergeCell ref="A22:B22"/>
    <mergeCell ref="A26:B26"/>
    <mergeCell ref="A30:B30"/>
    <mergeCell ref="A35:B35"/>
    <mergeCell ref="A39:B39"/>
    <mergeCell ref="E1:F1"/>
    <mergeCell ref="A3:F3"/>
    <mergeCell ref="A10:B10"/>
    <mergeCell ref="A14:B14"/>
    <mergeCell ref="A18:B18"/>
  </mergeCells>
  <pageMargins left="0.19685039370078741" right="0.31496062992125984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79998168889431442"/>
  </sheetPr>
  <dimension ref="A1:G46"/>
  <sheetViews>
    <sheetView showGridLines="0" workbookViewId="0">
      <selection activeCell="F10" sqref="F10"/>
    </sheetView>
  </sheetViews>
  <sheetFormatPr defaultColWidth="9.109375" defaultRowHeight="13.2" x14ac:dyDescent="0.25"/>
  <cols>
    <col min="1" max="1" width="23.88671875" style="7" customWidth="1"/>
    <col min="2" max="2" width="16.88671875" style="7" customWidth="1"/>
    <col min="3" max="6" width="15.6640625" style="7" customWidth="1"/>
    <col min="7" max="16384" width="9.109375" style="7"/>
  </cols>
  <sheetData>
    <row r="1" spans="1:6" x14ac:dyDescent="0.25">
      <c r="B1" s="8"/>
      <c r="C1" s="8"/>
      <c r="D1" s="8"/>
      <c r="E1" s="8"/>
      <c r="F1" s="182"/>
    </row>
    <row r="2" spans="1:6" ht="13.8" thickBot="1" x14ac:dyDescent="0.3">
      <c r="B2" s="8"/>
      <c r="C2" s="183"/>
      <c r="D2" s="183"/>
      <c r="E2" s="183"/>
      <c r="F2" s="183"/>
    </row>
    <row r="3" spans="1:6" ht="47.25" customHeight="1" thickBot="1" x14ac:dyDescent="0.3">
      <c r="A3" s="183"/>
      <c r="B3" s="184"/>
      <c r="C3" s="192" t="s">
        <v>717</v>
      </c>
      <c r="D3" s="192" t="s">
        <v>880</v>
      </c>
      <c r="E3" s="193" t="s">
        <v>881</v>
      </c>
      <c r="F3" s="194" t="s">
        <v>876</v>
      </c>
    </row>
    <row r="4" spans="1:6" ht="15" customHeight="1" x14ac:dyDescent="0.25">
      <c r="A4" s="842" t="s">
        <v>215</v>
      </c>
      <c r="B4" s="843"/>
      <c r="C4" s="747">
        <v>15638</v>
      </c>
      <c r="D4" s="748">
        <v>36499</v>
      </c>
      <c r="E4" s="755">
        <v>21471</v>
      </c>
      <c r="F4" s="618">
        <v>13755</v>
      </c>
    </row>
    <row r="5" spans="1:6" ht="15" customHeight="1" x14ac:dyDescent="0.25">
      <c r="A5" s="844" t="s">
        <v>368</v>
      </c>
      <c r="B5" s="845"/>
      <c r="C5" s="749">
        <v>32.799999999999997</v>
      </c>
      <c r="D5" s="750">
        <v>49.91</v>
      </c>
      <c r="E5" s="756">
        <v>34</v>
      </c>
      <c r="F5" s="620">
        <v>25.9</v>
      </c>
    </row>
    <row r="6" spans="1:6" ht="15" customHeight="1" x14ac:dyDescent="0.25">
      <c r="A6" s="844" t="s">
        <v>369</v>
      </c>
      <c r="B6" s="845"/>
      <c r="C6" s="749">
        <v>42.19</v>
      </c>
      <c r="D6" s="750">
        <v>60.71</v>
      </c>
      <c r="E6" s="756">
        <v>45.48</v>
      </c>
      <c r="F6" s="620">
        <v>34.76</v>
      </c>
    </row>
    <row r="7" spans="1:6" ht="15" customHeight="1" x14ac:dyDescent="0.25">
      <c r="A7" s="844" t="s">
        <v>370</v>
      </c>
      <c r="B7" s="845"/>
      <c r="C7" s="751"/>
      <c r="D7" s="750"/>
      <c r="E7" s="752"/>
      <c r="F7" s="620"/>
    </row>
    <row r="8" spans="1:6" ht="15" customHeight="1" x14ac:dyDescent="0.25">
      <c r="A8" s="844" t="s">
        <v>217</v>
      </c>
      <c r="B8" s="845"/>
      <c r="C8" s="749">
        <v>28.63</v>
      </c>
      <c r="D8" s="750">
        <v>21.66</v>
      </c>
      <c r="E8" s="751">
        <v>33.729999999999997</v>
      </c>
      <c r="F8" s="619">
        <v>34.270000000000003</v>
      </c>
    </row>
    <row r="9" spans="1:6" ht="15" customHeight="1" x14ac:dyDescent="0.25">
      <c r="A9" s="844" t="s">
        <v>216</v>
      </c>
      <c r="B9" s="845"/>
      <c r="C9" s="749">
        <v>1859.82</v>
      </c>
      <c r="D9" s="750">
        <v>1725.06</v>
      </c>
      <c r="E9" s="750">
        <v>639.95000000000005</v>
      </c>
      <c r="F9" s="619">
        <v>814.03</v>
      </c>
    </row>
    <row r="10" spans="1:6" ht="15" customHeight="1" thickBot="1" x14ac:dyDescent="0.3">
      <c r="A10" s="846" t="s">
        <v>371</v>
      </c>
      <c r="B10" s="847"/>
      <c r="C10" s="753">
        <v>53.4</v>
      </c>
      <c r="D10" s="754">
        <v>44.68</v>
      </c>
      <c r="E10" s="757">
        <v>54.37</v>
      </c>
      <c r="F10" s="621">
        <v>59.78</v>
      </c>
    </row>
    <row r="11" spans="1:6" x14ac:dyDescent="0.25">
      <c r="A11" s="185"/>
      <c r="B11" s="185"/>
      <c r="C11" s="185"/>
      <c r="D11" s="185"/>
      <c r="E11" s="185"/>
      <c r="F11" s="185"/>
    </row>
    <row r="12" spans="1:6" ht="13.8" thickBot="1" x14ac:dyDescent="0.3">
      <c r="B12" s="8"/>
      <c r="C12" s="183"/>
      <c r="D12" s="183"/>
      <c r="E12" s="183"/>
      <c r="F12" s="622" t="s">
        <v>196</v>
      </c>
    </row>
    <row r="13" spans="1:6" ht="39.75" customHeight="1" thickBot="1" x14ac:dyDescent="0.3">
      <c r="A13" s="183"/>
      <c r="B13" s="184"/>
      <c r="C13" s="623" t="s">
        <v>403</v>
      </c>
      <c r="D13" s="623" t="s">
        <v>718</v>
      </c>
      <c r="E13" s="623" t="s">
        <v>882</v>
      </c>
      <c r="F13" s="623" t="s">
        <v>883</v>
      </c>
    </row>
    <row r="14" spans="1:6" ht="15" customHeight="1" x14ac:dyDescent="0.25">
      <c r="A14" s="850" t="s">
        <v>372</v>
      </c>
      <c r="B14" s="851"/>
      <c r="C14" s="618"/>
      <c r="D14" s="618"/>
      <c r="E14" s="618"/>
      <c r="F14" s="624"/>
    </row>
    <row r="15" spans="1:6" ht="15" customHeight="1" x14ac:dyDescent="0.25">
      <c r="A15" s="852" t="s">
        <v>373</v>
      </c>
      <c r="B15" s="853"/>
      <c r="C15" s="625"/>
      <c r="D15" s="625"/>
      <c r="E15" s="625"/>
      <c r="F15" s="202"/>
    </row>
    <row r="16" spans="1:6" ht="15" customHeight="1" thickBot="1" x14ac:dyDescent="0.3">
      <c r="A16" s="854" t="s">
        <v>274</v>
      </c>
      <c r="B16" s="855"/>
      <c r="C16" s="641">
        <f>SUM(C14:C15)</f>
        <v>0</v>
      </c>
      <c r="D16" s="641">
        <f>SUM(D14:D15)</f>
        <v>0</v>
      </c>
      <c r="E16" s="641">
        <f>SUM(E14:E15)</f>
        <v>0</v>
      </c>
      <c r="F16" s="641">
        <f>SUM(F14:F15)</f>
        <v>0</v>
      </c>
    </row>
    <row r="17" spans="1:6" s="186" customFormat="1" x14ac:dyDescent="0.25">
      <c r="A17" s="195"/>
      <c r="B17" s="188"/>
      <c r="C17" s="190"/>
      <c r="D17" s="190"/>
      <c r="E17" s="190"/>
      <c r="F17" s="190"/>
    </row>
    <row r="18" spans="1:6" s="186" customFormat="1" ht="13.8" thickBot="1" x14ac:dyDescent="0.3">
      <c r="A18" s="196"/>
      <c r="B18" s="191"/>
      <c r="C18" s="626"/>
      <c r="D18" s="626"/>
      <c r="E18" s="626"/>
      <c r="F18" s="622" t="s">
        <v>196</v>
      </c>
    </row>
    <row r="19" spans="1:6" ht="30" customHeight="1" thickBot="1" x14ac:dyDescent="0.3">
      <c r="A19" s="183"/>
      <c r="B19" s="197"/>
      <c r="C19" s="627" t="s">
        <v>390</v>
      </c>
      <c r="D19" s="627" t="s">
        <v>402</v>
      </c>
      <c r="E19" s="627" t="s">
        <v>716</v>
      </c>
      <c r="F19" s="628" t="s">
        <v>876</v>
      </c>
    </row>
    <row r="20" spans="1:6" ht="15" customHeight="1" x14ac:dyDescent="0.25">
      <c r="A20" s="856" t="s">
        <v>226</v>
      </c>
      <c r="B20" s="198" t="s">
        <v>207</v>
      </c>
      <c r="C20" s="629"/>
      <c r="D20" s="629"/>
      <c r="E20" s="629"/>
      <c r="F20" s="629"/>
    </row>
    <row r="21" spans="1:6" ht="15" customHeight="1" x14ac:dyDescent="0.25">
      <c r="A21" s="840"/>
      <c r="B21" s="199" t="s">
        <v>376</v>
      </c>
      <c r="C21" s="630"/>
      <c r="D21" s="630"/>
      <c r="E21" s="630"/>
      <c r="F21" s="631" t="s">
        <v>209</v>
      </c>
    </row>
    <row r="22" spans="1:6" ht="15" customHeight="1" thickBot="1" x14ac:dyDescent="0.3">
      <c r="A22" s="841"/>
      <c r="B22" s="200" t="s">
        <v>389</v>
      </c>
      <c r="C22" s="632"/>
      <c r="D22" s="632"/>
      <c r="E22" s="632"/>
      <c r="F22" s="633" t="s">
        <v>209</v>
      </c>
    </row>
    <row r="23" spans="1:6" ht="15" customHeight="1" x14ac:dyDescent="0.25">
      <c r="A23" s="840" t="s">
        <v>374</v>
      </c>
      <c r="B23" s="201" t="s">
        <v>207</v>
      </c>
      <c r="C23" s="634"/>
      <c r="D23" s="634"/>
      <c r="E23" s="634"/>
      <c r="F23" s="634"/>
    </row>
    <row r="24" spans="1:6" ht="15" customHeight="1" x14ac:dyDescent="0.25">
      <c r="A24" s="840"/>
      <c r="B24" s="202" t="s">
        <v>376</v>
      </c>
      <c r="C24" s="631"/>
      <c r="D24" s="631"/>
      <c r="E24" s="631"/>
      <c r="F24" s="635" t="s">
        <v>209</v>
      </c>
    </row>
    <row r="25" spans="1:6" ht="15" customHeight="1" thickBot="1" x14ac:dyDescent="0.3">
      <c r="A25" s="841"/>
      <c r="B25" s="203" t="s">
        <v>389</v>
      </c>
      <c r="C25" s="632"/>
      <c r="D25" s="632"/>
      <c r="E25" s="632"/>
      <c r="F25" s="632" t="s">
        <v>209</v>
      </c>
    </row>
    <row r="26" spans="1:6" x14ac:dyDescent="0.25">
      <c r="A26" s="848" t="s">
        <v>375</v>
      </c>
      <c r="B26" s="204" t="s">
        <v>207</v>
      </c>
      <c r="C26" s="636"/>
      <c r="D26" s="636"/>
      <c r="E26" s="637"/>
      <c r="F26" s="637"/>
    </row>
    <row r="27" spans="1:6" x14ac:dyDescent="0.25">
      <c r="A27" s="848"/>
      <c r="B27" s="205" t="s">
        <v>376</v>
      </c>
      <c r="C27" s="638"/>
      <c r="D27" s="638"/>
      <c r="E27" s="639"/>
      <c r="F27" s="640" t="s">
        <v>209</v>
      </c>
    </row>
    <row r="28" spans="1:6" ht="13.8" thickBot="1" x14ac:dyDescent="0.3">
      <c r="A28" s="849"/>
      <c r="B28" s="206" t="s">
        <v>389</v>
      </c>
      <c r="C28" s="641"/>
      <c r="D28" s="642"/>
      <c r="E28" s="641"/>
      <c r="F28" s="643" t="s">
        <v>209</v>
      </c>
    </row>
    <row r="29" spans="1:6" x14ac:dyDescent="0.25">
      <c r="A29" s="185"/>
      <c r="B29" s="188"/>
      <c r="C29" s="189"/>
      <c r="D29" s="189"/>
      <c r="E29" s="190"/>
      <c r="F29" s="189"/>
    </row>
    <row r="30" spans="1:6" x14ac:dyDescent="0.25">
      <c r="A30" s="8"/>
      <c r="B30" s="191"/>
      <c r="C30" s="189"/>
      <c r="D30" s="189"/>
      <c r="E30" s="189"/>
      <c r="F30" s="189"/>
    </row>
    <row r="31" spans="1:6" x14ac:dyDescent="0.25">
      <c r="A31" s="8"/>
      <c r="B31" s="191"/>
      <c r="C31" s="189"/>
      <c r="D31" s="189"/>
      <c r="E31" s="189"/>
      <c r="F31" s="189"/>
    </row>
    <row r="32" spans="1:6" x14ac:dyDescent="0.25">
      <c r="B32" s="8"/>
    </row>
    <row r="33" spans="1:7" x14ac:dyDescent="0.25">
      <c r="B33" s="8"/>
    </row>
    <row r="34" spans="1:7" ht="18" customHeight="1" x14ac:dyDescent="0.25">
      <c r="A34" s="644" t="s">
        <v>218</v>
      </c>
      <c r="B34" s="644"/>
      <c r="C34" s="644"/>
      <c r="D34" s="644"/>
      <c r="E34" s="644"/>
      <c r="F34" s="644"/>
    </row>
    <row r="35" spans="1:7" ht="18" customHeight="1" x14ac:dyDescent="0.25">
      <c r="A35" s="857" t="s">
        <v>814</v>
      </c>
      <c r="B35" s="857"/>
      <c r="C35" s="857"/>
      <c r="D35" s="857"/>
      <c r="E35" s="857"/>
      <c r="F35" s="857"/>
      <c r="G35" s="645"/>
    </row>
    <row r="36" spans="1:7" ht="18" customHeight="1" x14ac:dyDescent="0.25">
      <c r="A36" s="857"/>
      <c r="B36" s="857"/>
      <c r="C36" s="857"/>
      <c r="D36" s="857"/>
      <c r="E36" s="857"/>
      <c r="F36" s="857"/>
      <c r="G36" s="645"/>
    </row>
    <row r="37" spans="1:7" ht="18" customHeight="1" x14ac:dyDescent="0.25">
      <c r="A37" s="857"/>
      <c r="B37" s="857"/>
      <c r="C37" s="857"/>
      <c r="D37" s="857"/>
      <c r="E37" s="857"/>
      <c r="F37" s="857"/>
      <c r="G37" s="645"/>
    </row>
    <row r="38" spans="1:7" ht="18" customHeight="1" x14ac:dyDescent="0.25">
      <c r="A38" s="857"/>
      <c r="B38" s="857"/>
      <c r="C38" s="857"/>
      <c r="D38" s="857"/>
      <c r="E38" s="857"/>
      <c r="F38" s="857"/>
      <c r="G38" s="645"/>
    </row>
    <row r="39" spans="1:7" ht="18" customHeight="1" x14ac:dyDescent="0.25">
      <c r="A39" s="839" t="s">
        <v>760</v>
      </c>
      <c r="B39" s="839"/>
      <c r="C39" s="839"/>
      <c r="D39" s="839"/>
      <c r="E39" s="839"/>
      <c r="F39" s="839"/>
      <c r="G39" s="645"/>
    </row>
    <row r="40" spans="1:7" ht="18" customHeight="1" x14ac:dyDescent="0.25">
      <c r="A40" s="839" t="s">
        <v>761</v>
      </c>
      <c r="B40" s="839"/>
      <c r="C40" s="839"/>
      <c r="D40" s="839"/>
      <c r="E40" s="839"/>
      <c r="F40" s="839"/>
      <c r="G40" s="645"/>
    </row>
    <row r="41" spans="1:7" ht="18" customHeight="1" x14ac:dyDescent="0.25">
      <c r="A41" s="839" t="s">
        <v>762</v>
      </c>
      <c r="B41" s="839"/>
      <c r="C41" s="839"/>
      <c r="D41" s="839"/>
      <c r="E41" s="839"/>
      <c r="F41" s="839"/>
      <c r="G41" s="645"/>
    </row>
    <row r="42" spans="1:7" ht="18" customHeight="1" x14ac:dyDescent="0.25">
      <c r="A42" s="838" t="s">
        <v>765</v>
      </c>
      <c r="B42" s="838"/>
      <c r="C42" s="838"/>
      <c r="D42" s="838"/>
      <c r="E42" s="838"/>
      <c r="F42" s="838"/>
      <c r="G42" s="645"/>
    </row>
    <row r="43" spans="1:7" ht="12" customHeight="1" x14ac:dyDescent="0.25">
      <c r="A43" s="838"/>
      <c r="B43" s="838"/>
      <c r="C43" s="838"/>
      <c r="D43" s="838"/>
      <c r="E43" s="838"/>
      <c r="F43" s="838"/>
      <c r="G43" s="645"/>
    </row>
    <row r="44" spans="1:7" ht="18" customHeight="1" x14ac:dyDescent="0.25">
      <c r="A44" s="839" t="s">
        <v>763</v>
      </c>
      <c r="B44" s="839"/>
      <c r="C44" s="839"/>
      <c r="D44" s="839"/>
      <c r="E44" s="839"/>
      <c r="F44" s="839"/>
      <c r="G44" s="645"/>
    </row>
    <row r="45" spans="1:7" ht="21" customHeight="1" x14ac:dyDescent="0.25">
      <c r="A45" s="838" t="s">
        <v>764</v>
      </c>
      <c r="B45" s="838"/>
      <c r="C45" s="838"/>
      <c r="D45" s="838"/>
      <c r="E45" s="838"/>
      <c r="F45" s="838"/>
    </row>
    <row r="46" spans="1:7" ht="9" customHeight="1" x14ac:dyDescent="0.25">
      <c r="A46" s="838"/>
      <c r="B46" s="838"/>
      <c r="C46" s="838"/>
      <c r="D46" s="838"/>
      <c r="E46" s="838"/>
      <c r="F46" s="838"/>
    </row>
  </sheetData>
  <mergeCells count="20">
    <mergeCell ref="A16:B16"/>
    <mergeCell ref="A20:A22"/>
    <mergeCell ref="A35:F38"/>
    <mergeCell ref="A39:F39"/>
    <mergeCell ref="A44:F44"/>
    <mergeCell ref="A45:F46"/>
    <mergeCell ref="A23:A25"/>
    <mergeCell ref="A4:B4"/>
    <mergeCell ref="A5:B5"/>
    <mergeCell ref="A6:B6"/>
    <mergeCell ref="A7:B7"/>
    <mergeCell ref="A8:B8"/>
    <mergeCell ref="A9:B9"/>
    <mergeCell ref="A10:B10"/>
    <mergeCell ref="A40:F40"/>
    <mergeCell ref="A41:F41"/>
    <mergeCell ref="A42:F43"/>
    <mergeCell ref="A26:A28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43"/>
  <sheetViews>
    <sheetView showGridLines="0" workbookViewId="0">
      <selection activeCell="H41" sqref="H41:H42"/>
    </sheetView>
  </sheetViews>
  <sheetFormatPr defaultRowHeight="15.6" x14ac:dyDescent="0.25"/>
  <cols>
    <col min="1" max="1" width="2.6640625" customWidth="1"/>
    <col min="2" max="2" width="21.6640625" customWidth="1"/>
    <col min="3" max="3" width="45.6640625" customWidth="1"/>
    <col min="4" max="4" width="7.5546875" customWidth="1"/>
    <col min="5" max="8" width="15.6640625" style="3" customWidth="1"/>
  </cols>
  <sheetData>
    <row r="1" spans="1:9" ht="12.75" customHeight="1" x14ac:dyDescent="0.25">
      <c r="H1" s="151" t="s">
        <v>361</v>
      </c>
    </row>
    <row r="2" spans="1:9" ht="17.25" customHeight="1" x14ac:dyDescent="0.25">
      <c r="B2" s="871" t="s">
        <v>819</v>
      </c>
      <c r="C2" s="871"/>
      <c r="D2" s="871"/>
      <c r="E2" s="871"/>
      <c r="F2" s="871"/>
      <c r="G2" s="871"/>
      <c r="H2" s="871"/>
      <c r="I2" s="80"/>
    </row>
    <row r="3" spans="1:9" ht="12" customHeight="1" thickBot="1" x14ac:dyDescent="0.3">
      <c r="E3"/>
      <c r="F3"/>
      <c r="G3"/>
      <c r="H3" s="147" t="s">
        <v>196</v>
      </c>
    </row>
    <row r="4" spans="1:9" ht="20.25" customHeight="1" x14ac:dyDescent="0.25">
      <c r="B4" s="865" t="s">
        <v>255</v>
      </c>
      <c r="C4" s="867" t="s">
        <v>256</v>
      </c>
      <c r="D4" s="869" t="s">
        <v>40</v>
      </c>
      <c r="E4" s="862" t="s">
        <v>64</v>
      </c>
      <c r="F4" s="863"/>
      <c r="G4" s="863"/>
      <c r="H4" s="864"/>
    </row>
    <row r="5" spans="1:9" ht="28.5" customHeight="1" x14ac:dyDescent="0.25">
      <c r="B5" s="866"/>
      <c r="C5" s="868"/>
      <c r="D5" s="870"/>
      <c r="E5" s="565" t="s">
        <v>820</v>
      </c>
      <c r="F5" s="565" t="s">
        <v>821</v>
      </c>
      <c r="G5" s="565" t="s">
        <v>822</v>
      </c>
      <c r="H5" s="566" t="s">
        <v>823</v>
      </c>
    </row>
    <row r="6" spans="1:9" ht="12.75" customHeight="1" thickBot="1" x14ac:dyDescent="0.3">
      <c r="B6" s="35">
        <v>1</v>
      </c>
      <c r="C6" s="28">
        <v>2</v>
      </c>
      <c r="D6" s="150">
        <v>3</v>
      </c>
      <c r="E6" s="36">
        <v>4</v>
      </c>
      <c r="F6" s="28">
        <v>5</v>
      </c>
      <c r="G6" s="150">
        <v>6</v>
      </c>
      <c r="H6" s="37">
        <v>7</v>
      </c>
    </row>
    <row r="7" spans="1:9" ht="20.100000000000001" customHeight="1" x14ac:dyDescent="0.25">
      <c r="B7" s="579"/>
      <c r="C7" s="19" t="s">
        <v>90</v>
      </c>
      <c r="D7" s="148"/>
      <c r="E7" s="168"/>
      <c r="F7" s="168"/>
      <c r="G7" s="168"/>
      <c r="H7" s="169"/>
    </row>
    <row r="8" spans="1:9" ht="20.100000000000001" customHeight="1" x14ac:dyDescent="0.25">
      <c r="A8" s="47"/>
      <c r="B8" s="580" t="s">
        <v>790</v>
      </c>
      <c r="C8" s="19" t="s">
        <v>405</v>
      </c>
      <c r="D8" s="149" t="s">
        <v>280</v>
      </c>
      <c r="E8" s="646"/>
      <c r="F8" s="646"/>
      <c r="G8" s="646"/>
      <c r="H8" s="647"/>
    </row>
    <row r="9" spans="1:9" ht="20.100000000000001" customHeight="1" x14ac:dyDescent="0.25">
      <c r="A9" s="47"/>
      <c r="B9" s="778"/>
      <c r="C9" s="21" t="s">
        <v>406</v>
      </c>
      <c r="D9" s="872" t="s">
        <v>281</v>
      </c>
      <c r="E9" s="779">
        <f>E11+E18+E27+E28+E39</f>
        <v>20487</v>
      </c>
      <c r="F9" s="779">
        <f>F11+F18+F27+F28+F39</f>
        <v>20487</v>
      </c>
      <c r="G9" s="779">
        <f>G11+G18+G27+G28+G39</f>
        <v>20487</v>
      </c>
      <c r="H9" s="779">
        <f>H11+H18+H27+H28+H39</f>
        <v>17617</v>
      </c>
    </row>
    <row r="10" spans="1:9" ht="13.5" customHeight="1" x14ac:dyDescent="0.25">
      <c r="A10" s="47"/>
      <c r="B10" s="778"/>
      <c r="C10" s="22" t="s">
        <v>407</v>
      </c>
      <c r="D10" s="781"/>
      <c r="E10" s="780"/>
      <c r="F10" s="780"/>
      <c r="G10" s="780"/>
      <c r="H10" s="780"/>
    </row>
    <row r="11" spans="1:9" ht="20.100000000000001" customHeight="1" x14ac:dyDescent="0.25">
      <c r="A11" s="47"/>
      <c r="B11" s="778" t="s">
        <v>791</v>
      </c>
      <c r="C11" s="23" t="s">
        <v>408</v>
      </c>
      <c r="D11" s="781" t="s">
        <v>282</v>
      </c>
      <c r="E11" s="779">
        <f>SUM(E13:E17)</f>
        <v>0</v>
      </c>
      <c r="F11" s="779">
        <f>SUM(F13:F17)</f>
        <v>0</v>
      </c>
      <c r="G11" s="779">
        <f>SUM(G13:G17)</f>
        <v>0</v>
      </c>
      <c r="H11" s="779">
        <f>SUM(H13:H17)</f>
        <v>0</v>
      </c>
    </row>
    <row r="12" spans="1:9" ht="12.75" customHeight="1" x14ac:dyDescent="0.25">
      <c r="A12" s="47"/>
      <c r="B12" s="778"/>
      <c r="C12" s="24" t="s">
        <v>409</v>
      </c>
      <c r="D12" s="781"/>
      <c r="E12" s="780"/>
      <c r="F12" s="780"/>
      <c r="G12" s="780"/>
      <c r="H12" s="780"/>
    </row>
    <row r="13" spans="1:9" ht="20.100000000000001" customHeight="1" x14ac:dyDescent="0.25">
      <c r="A13" s="47"/>
      <c r="B13" s="580" t="s">
        <v>792</v>
      </c>
      <c r="C13" s="25" t="s">
        <v>134</v>
      </c>
      <c r="D13" s="20" t="s">
        <v>283</v>
      </c>
      <c r="E13" s="12"/>
      <c r="F13" s="12"/>
      <c r="G13" s="12"/>
      <c r="H13" s="162"/>
    </row>
    <row r="14" spans="1:9" ht="25.5" customHeight="1" x14ac:dyDescent="0.25">
      <c r="A14" s="47"/>
      <c r="B14" s="580" t="s">
        <v>410</v>
      </c>
      <c r="C14" s="25" t="s">
        <v>411</v>
      </c>
      <c r="D14" s="20" t="s">
        <v>284</v>
      </c>
      <c r="E14" s="12"/>
      <c r="F14" s="12"/>
      <c r="G14" s="12"/>
      <c r="H14" s="162"/>
    </row>
    <row r="15" spans="1:9" ht="20.100000000000001" customHeight="1" x14ac:dyDescent="0.25">
      <c r="A15" s="47"/>
      <c r="B15" s="580" t="s">
        <v>793</v>
      </c>
      <c r="C15" s="25" t="s">
        <v>412</v>
      </c>
      <c r="D15" s="20" t="s">
        <v>285</v>
      </c>
      <c r="E15" s="12"/>
      <c r="F15" s="12"/>
      <c r="G15" s="12"/>
      <c r="H15" s="162"/>
    </row>
    <row r="16" spans="1:9" ht="25.5" customHeight="1" x14ac:dyDescent="0.25">
      <c r="A16" s="47"/>
      <c r="B16" s="580" t="s">
        <v>413</v>
      </c>
      <c r="C16" s="25" t="s">
        <v>414</v>
      </c>
      <c r="D16" s="20" t="s">
        <v>286</v>
      </c>
      <c r="E16" s="12"/>
      <c r="F16" s="12"/>
      <c r="G16" s="12"/>
      <c r="H16" s="162"/>
    </row>
    <row r="17" spans="1:8" ht="20.100000000000001" customHeight="1" x14ac:dyDescent="0.25">
      <c r="A17" s="47"/>
      <c r="B17" s="580" t="s">
        <v>794</v>
      </c>
      <c r="C17" s="25" t="s">
        <v>415</v>
      </c>
      <c r="D17" s="20" t="s">
        <v>287</v>
      </c>
      <c r="E17" s="12"/>
      <c r="F17" s="12"/>
      <c r="G17" s="12"/>
      <c r="H17" s="162"/>
    </row>
    <row r="18" spans="1:8" ht="20.100000000000001" customHeight="1" x14ac:dyDescent="0.25">
      <c r="A18" s="47"/>
      <c r="B18" s="778" t="s">
        <v>795</v>
      </c>
      <c r="C18" s="23" t="s">
        <v>416</v>
      </c>
      <c r="D18" s="781" t="s">
        <v>288</v>
      </c>
      <c r="E18" s="779">
        <f>SUM(E20:E26)</f>
        <v>20487</v>
      </c>
      <c r="F18" s="779">
        <f>SUM(F20:F26)</f>
        <v>20487</v>
      </c>
      <c r="G18" s="779">
        <f>SUM(G20:G26)</f>
        <v>20487</v>
      </c>
      <c r="H18" s="779">
        <f>SUM(H20:H26)</f>
        <v>17617</v>
      </c>
    </row>
    <row r="19" spans="1:8" ht="12.75" customHeight="1" x14ac:dyDescent="0.25">
      <c r="A19" s="47"/>
      <c r="B19" s="778"/>
      <c r="C19" s="24" t="s">
        <v>417</v>
      </c>
      <c r="D19" s="781"/>
      <c r="E19" s="780"/>
      <c r="F19" s="780"/>
      <c r="G19" s="780"/>
      <c r="H19" s="780"/>
    </row>
    <row r="20" spans="1:8" ht="20.100000000000001" customHeight="1" x14ac:dyDescent="0.25">
      <c r="A20" s="47"/>
      <c r="B20" s="580" t="s">
        <v>418</v>
      </c>
      <c r="C20" s="25" t="s">
        <v>419</v>
      </c>
      <c r="D20" s="20" t="s">
        <v>289</v>
      </c>
      <c r="E20" s="12">
        <v>313</v>
      </c>
      <c r="F20" s="12">
        <v>313</v>
      </c>
      <c r="G20" s="12">
        <v>313</v>
      </c>
      <c r="H20" s="162">
        <v>265</v>
      </c>
    </row>
    <row r="21" spans="1:8" ht="20.100000000000001" customHeight="1" x14ac:dyDescent="0.25">
      <c r="B21" s="581" t="s">
        <v>796</v>
      </c>
      <c r="C21" s="25" t="s">
        <v>420</v>
      </c>
      <c r="D21" s="20" t="s">
        <v>290</v>
      </c>
      <c r="E21" s="12">
        <v>15174</v>
      </c>
      <c r="F21" s="12">
        <v>15174</v>
      </c>
      <c r="G21" s="12">
        <v>15174</v>
      </c>
      <c r="H21" s="162">
        <v>12352</v>
      </c>
    </row>
    <row r="22" spans="1:8" ht="20.100000000000001" customHeight="1" x14ac:dyDescent="0.25">
      <c r="B22" s="581" t="s">
        <v>797</v>
      </c>
      <c r="C22" s="25" t="s">
        <v>421</v>
      </c>
      <c r="D22" s="20" t="s">
        <v>291</v>
      </c>
      <c r="E22" s="12"/>
      <c r="F22" s="12"/>
      <c r="G22" s="12"/>
      <c r="H22" s="162"/>
    </row>
    <row r="23" spans="1:8" ht="25.5" customHeight="1" x14ac:dyDescent="0.25">
      <c r="B23" s="581" t="s">
        <v>422</v>
      </c>
      <c r="C23" s="25" t="s">
        <v>423</v>
      </c>
      <c r="D23" s="20" t="s">
        <v>292</v>
      </c>
      <c r="E23" s="12">
        <v>5000</v>
      </c>
      <c r="F23" s="12">
        <v>5000</v>
      </c>
      <c r="G23" s="12">
        <v>5000</v>
      </c>
      <c r="H23" s="162">
        <v>5000</v>
      </c>
    </row>
    <row r="24" spans="1:8" ht="25.5" customHeight="1" x14ac:dyDescent="0.25">
      <c r="B24" s="581" t="s">
        <v>424</v>
      </c>
      <c r="C24" s="25" t="s">
        <v>798</v>
      </c>
      <c r="D24" s="20" t="s">
        <v>293</v>
      </c>
      <c r="E24" s="12"/>
      <c r="F24" s="12"/>
      <c r="G24" s="12"/>
      <c r="H24" s="162"/>
    </row>
    <row r="25" spans="1:8" ht="25.5" customHeight="1" x14ac:dyDescent="0.25">
      <c r="B25" s="581" t="s">
        <v>425</v>
      </c>
      <c r="C25" s="25" t="s">
        <v>426</v>
      </c>
      <c r="D25" s="20" t="s">
        <v>294</v>
      </c>
      <c r="E25" s="12"/>
      <c r="F25" s="12"/>
      <c r="G25" s="12"/>
      <c r="H25" s="162"/>
    </row>
    <row r="26" spans="1:8" ht="25.5" customHeight="1" x14ac:dyDescent="0.25">
      <c r="B26" s="581" t="s">
        <v>425</v>
      </c>
      <c r="C26" s="25" t="s">
        <v>427</v>
      </c>
      <c r="D26" s="20" t="s">
        <v>295</v>
      </c>
      <c r="E26" s="12"/>
      <c r="F26" s="12"/>
      <c r="G26" s="12"/>
      <c r="H26" s="162"/>
    </row>
    <row r="27" spans="1:8" ht="20.100000000000001" customHeight="1" x14ac:dyDescent="0.25">
      <c r="A27" s="47"/>
      <c r="B27" s="580" t="s">
        <v>799</v>
      </c>
      <c r="C27" s="25" t="s">
        <v>428</v>
      </c>
      <c r="D27" s="20" t="s">
        <v>296</v>
      </c>
      <c r="E27" s="12"/>
      <c r="F27" s="12"/>
      <c r="G27" s="12"/>
      <c r="H27" s="162"/>
    </row>
    <row r="28" spans="1:8" ht="25.5" customHeight="1" x14ac:dyDescent="0.25">
      <c r="A28" s="47"/>
      <c r="B28" s="778" t="s">
        <v>429</v>
      </c>
      <c r="C28" s="23" t="s">
        <v>430</v>
      </c>
      <c r="D28" s="781" t="s">
        <v>297</v>
      </c>
      <c r="E28" s="779">
        <f>SUM(E30:E38)</f>
        <v>0</v>
      </c>
      <c r="F28" s="779">
        <f>SUM(F30:F38)</f>
        <v>0</v>
      </c>
      <c r="G28" s="779">
        <f>SUM(G30:G38)</f>
        <v>0</v>
      </c>
      <c r="H28" s="779">
        <f>SUM(H30:H38)</f>
        <v>0</v>
      </c>
    </row>
    <row r="29" spans="1:8" ht="22.5" customHeight="1" x14ac:dyDescent="0.25">
      <c r="A29" s="47"/>
      <c r="B29" s="778"/>
      <c r="C29" s="24" t="s">
        <v>431</v>
      </c>
      <c r="D29" s="781"/>
      <c r="E29" s="780"/>
      <c r="F29" s="780"/>
      <c r="G29" s="780"/>
      <c r="H29" s="780"/>
    </row>
    <row r="30" spans="1:8" ht="25.5" customHeight="1" x14ac:dyDescent="0.25">
      <c r="A30" s="47"/>
      <c r="B30" s="580" t="s">
        <v>432</v>
      </c>
      <c r="C30" s="25" t="s">
        <v>781</v>
      </c>
      <c r="D30" s="20" t="s">
        <v>298</v>
      </c>
      <c r="E30" s="12"/>
      <c r="F30" s="12"/>
      <c r="G30" s="12"/>
      <c r="H30" s="162"/>
    </row>
    <row r="31" spans="1:8" ht="25.5" customHeight="1" x14ac:dyDescent="0.25">
      <c r="B31" s="581" t="s">
        <v>433</v>
      </c>
      <c r="C31" s="25" t="s">
        <v>434</v>
      </c>
      <c r="D31" s="20" t="s">
        <v>299</v>
      </c>
      <c r="E31" s="12"/>
      <c r="F31" s="12"/>
      <c r="G31" s="12"/>
      <c r="H31" s="162"/>
    </row>
    <row r="32" spans="1:8" ht="35.25" customHeight="1" x14ac:dyDescent="0.25">
      <c r="B32" s="581" t="s">
        <v>435</v>
      </c>
      <c r="C32" s="25" t="s">
        <v>436</v>
      </c>
      <c r="D32" s="20" t="s">
        <v>300</v>
      </c>
      <c r="E32" s="12"/>
      <c r="F32" s="12"/>
      <c r="G32" s="12"/>
      <c r="H32" s="162"/>
    </row>
    <row r="33" spans="1:8" ht="35.25" customHeight="1" x14ac:dyDescent="0.25">
      <c r="B33" s="581" t="s">
        <v>437</v>
      </c>
      <c r="C33" s="25" t="s">
        <v>782</v>
      </c>
      <c r="D33" s="20" t="s">
        <v>301</v>
      </c>
      <c r="E33" s="12"/>
      <c r="F33" s="12"/>
      <c r="G33" s="12"/>
      <c r="H33" s="162"/>
    </row>
    <row r="34" spans="1:8" ht="25.5" customHeight="1" x14ac:dyDescent="0.25">
      <c r="B34" s="581" t="s">
        <v>438</v>
      </c>
      <c r="C34" s="25" t="s">
        <v>439</v>
      </c>
      <c r="D34" s="20" t="s">
        <v>302</v>
      </c>
      <c r="E34" s="12"/>
      <c r="F34" s="12"/>
      <c r="G34" s="12"/>
      <c r="H34" s="162"/>
    </row>
    <row r="35" spans="1:8" ht="25.5" customHeight="1" x14ac:dyDescent="0.25">
      <c r="B35" s="581" t="s">
        <v>438</v>
      </c>
      <c r="C35" s="25" t="s">
        <v>440</v>
      </c>
      <c r="D35" s="20" t="s">
        <v>303</v>
      </c>
      <c r="E35" s="12"/>
      <c r="F35" s="12"/>
      <c r="G35" s="12"/>
      <c r="H35" s="162"/>
    </row>
    <row r="36" spans="1:8" ht="39" customHeight="1" x14ac:dyDescent="0.25">
      <c r="B36" s="581" t="s">
        <v>800</v>
      </c>
      <c r="C36" s="25" t="s">
        <v>783</v>
      </c>
      <c r="D36" s="20" t="s">
        <v>304</v>
      </c>
      <c r="E36" s="12"/>
      <c r="F36" s="12"/>
      <c r="G36" s="12"/>
      <c r="H36" s="162"/>
    </row>
    <row r="37" spans="1:8" ht="25.5" customHeight="1" x14ac:dyDescent="0.25">
      <c r="B37" s="581" t="s">
        <v>801</v>
      </c>
      <c r="C37" s="25" t="s">
        <v>441</v>
      </c>
      <c r="D37" s="20" t="s">
        <v>305</v>
      </c>
      <c r="E37" s="12"/>
      <c r="F37" s="12"/>
      <c r="G37" s="12"/>
      <c r="H37" s="162"/>
    </row>
    <row r="38" spans="1:8" ht="25.5" customHeight="1" x14ac:dyDescent="0.25">
      <c r="B38" s="581" t="s">
        <v>442</v>
      </c>
      <c r="C38" s="25" t="s">
        <v>443</v>
      </c>
      <c r="D38" s="20" t="s">
        <v>306</v>
      </c>
      <c r="E38" s="12"/>
      <c r="F38" s="12"/>
      <c r="G38" s="12"/>
      <c r="H38" s="162"/>
    </row>
    <row r="39" spans="1:8" ht="25.5" customHeight="1" x14ac:dyDescent="0.25">
      <c r="B39" s="581" t="s">
        <v>444</v>
      </c>
      <c r="C39" s="25" t="s">
        <v>445</v>
      </c>
      <c r="D39" s="20" t="s">
        <v>307</v>
      </c>
      <c r="E39" s="12"/>
      <c r="F39" s="12"/>
      <c r="G39" s="12"/>
      <c r="H39" s="162"/>
    </row>
    <row r="40" spans="1:8" ht="20.100000000000001" customHeight="1" x14ac:dyDescent="0.25">
      <c r="A40" s="47"/>
      <c r="B40" s="580">
        <v>288</v>
      </c>
      <c r="C40" s="19" t="s">
        <v>446</v>
      </c>
      <c r="D40" s="20" t="s">
        <v>308</v>
      </c>
      <c r="E40" s="12">
        <v>784</v>
      </c>
      <c r="F40" s="12">
        <v>784</v>
      </c>
      <c r="G40" s="12">
        <v>784</v>
      </c>
      <c r="H40" s="162">
        <v>984</v>
      </c>
    </row>
    <row r="41" spans="1:8" ht="20.100000000000001" customHeight="1" x14ac:dyDescent="0.25">
      <c r="A41" s="47"/>
      <c r="B41" s="778"/>
      <c r="C41" s="21" t="s">
        <v>447</v>
      </c>
      <c r="D41" s="781" t="s">
        <v>309</v>
      </c>
      <c r="E41" s="858">
        <f>E43+E49+E50+E57+E62+E72+E73</f>
        <v>48645</v>
      </c>
      <c r="F41" s="858">
        <f>F43+F49+F50+F57+F62+F72+F73</f>
        <v>52496</v>
      </c>
      <c r="G41" s="858">
        <f>G43+G49+G50+G57+G62+G72+G73</f>
        <v>56347</v>
      </c>
      <c r="H41" s="858">
        <f>H43+H49+H50+H57+H62+H72+H73</f>
        <v>35980</v>
      </c>
    </row>
    <row r="42" spans="1:8" ht="12.75" customHeight="1" x14ac:dyDescent="0.25">
      <c r="A42" s="47"/>
      <c r="B42" s="778"/>
      <c r="C42" s="22" t="s">
        <v>448</v>
      </c>
      <c r="D42" s="781"/>
      <c r="E42" s="859"/>
      <c r="F42" s="859"/>
      <c r="G42" s="859"/>
      <c r="H42" s="859"/>
    </row>
    <row r="43" spans="1:8" ht="25.5" customHeight="1" x14ac:dyDescent="0.25">
      <c r="B43" s="581" t="s">
        <v>449</v>
      </c>
      <c r="C43" s="25" t="s">
        <v>450</v>
      </c>
      <c r="D43" s="20" t="s">
        <v>310</v>
      </c>
      <c r="E43" s="12"/>
      <c r="F43" s="12"/>
      <c r="G43" s="12"/>
      <c r="H43" s="162"/>
    </row>
    <row r="44" spans="1:8" ht="20.100000000000001" customHeight="1" x14ac:dyDescent="0.25">
      <c r="B44" s="581">
        <v>10</v>
      </c>
      <c r="C44" s="25" t="s">
        <v>451</v>
      </c>
      <c r="D44" s="20" t="s">
        <v>311</v>
      </c>
      <c r="E44" s="12"/>
      <c r="F44" s="12"/>
      <c r="G44" s="12"/>
      <c r="H44" s="162"/>
    </row>
    <row r="45" spans="1:8" ht="20.100000000000001" customHeight="1" x14ac:dyDescent="0.25">
      <c r="B45" s="581" t="s">
        <v>452</v>
      </c>
      <c r="C45" s="25" t="s">
        <v>453</v>
      </c>
      <c r="D45" s="20" t="s">
        <v>312</v>
      </c>
      <c r="E45" s="12"/>
      <c r="F45" s="12"/>
      <c r="G45" s="12"/>
      <c r="H45" s="162"/>
    </row>
    <row r="46" spans="1:8" ht="20.100000000000001" customHeight="1" x14ac:dyDescent="0.25">
      <c r="B46" s="581">
        <v>13</v>
      </c>
      <c r="C46" s="25" t="s">
        <v>454</v>
      </c>
      <c r="D46" s="20" t="s">
        <v>313</v>
      </c>
      <c r="E46" s="12"/>
      <c r="F46" s="12"/>
      <c r="G46" s="12"/>
      <c r="H46" s="162"/>
    </row>
    <row r="47" spans="1:8" ht="20.100000000000001" customHeight="1" x14ac:dyDescent="0.25">
      <c r="B47" s="581" t="s">
        <v>455</v>
      </c>
      <c r="C47" s="25" t="s">
        <v>456</v>
      </c>
      <c r="D47" s="20" t="s">
        <v>314</v>
      </c>
      <c r="E47" s="12"/>
      <c r="F47" s="12"/>
      <c r="G47" s="12"/>
      <c r="H47" s="162"/>
    </row>
    <row r="48" spans="1:8" ht="20.100000000000001" customHeight="1" x14ac:dyDescent="0.25">
      <c r="B48" s="581" t="s">
        <v>457</v>
      </c>
      <c r="C48" s="25" t="s">
        <v>458</v>
      </c>
      <c r="D48" s="20" t="s">
        <v>315</v>
      </c>
      <c r="E48" s="12"/>
      <c r="F48" s="12"/>
      <c r="G48" s="12"/>
      <c r="H48" s="162"/>
    </row>
    <row r="49" spans="1:8" ht="25.5" customHeight="1" x14ac:dyDescent="0.25">
      <c r="A49" s="47"/>
      <c r="B49" s="580">
        <v>14</v>
      </c>
      <c r="C49" s="25" t="s">
        <v>459</v>
      </c>
      <c r="D49" s="20" t="s">
        <v>316</v>
      </c>
      <c r="E49" s="12"/>
      <c r="F49" s="12"/>
      <c r="G49" s="12"/>
      <c r="H49" s="162"/>
    </row>
    <row r="50" spans="1:8" ht="20.100000000000001" customHeight="1" x14ac:dyDescent="0.25">
      <c r="A50" s="47"/>
      <c r="B50" s="778">
        <v>20</v>
      </c>
      <c r="C50" s="23" t="s">
        <v>460</v>
      </c>
      <c r="D50" s="781" t="s">
        <v>317</v>
      </c>
      <c r="E50" s="779">
        <f>SUM(E52:E56)</f>
        <v>3400</v>
      </c>
      <c r="F50" s="779">
        <f>SUM(F52:F56)</f>
        <v>3400</v>
      </c>
      <c r="G50" s="779">
        <f>SUM(G52:G56)</f>
        <v>3400</v>
      </c>
      <c r="H50" s="779">
        <f>SUM(H52:H56)</f>
        <v>3400</v>
      </c>
    </row>
    <row r="51" spans="1:8" ht="12" customHeight="1" x14ac:dyDescent="0.25">
      <c r="A51" s="47"/>
      <c r="B51" s="778"/>
      <c r="C51" s="24" t="s">
        <v>461</v>
      </c>
      <c r="D51" s="781"/>
      <c r="E51" s="780"/>
      <c r="F51" s="780"/>
      <c r="G51" s="780"/>
      <c r="H51" s="780"/>
    </row>
    <row r="52" spans="1:8" ht="20.100000000000001" customHeight="1" x14ac:dyDescent="0.25">
      <c r="A52" s="47"/>
      <c r="B52" s="580">
        <v>204</v>
      </c>
      <c r="C52" s="25" t="s">
        <v>462</v>
      </c>
      <c r="D52" s="20" t="s">
        <v>318</v>
      </c>
      <c r="E52" s="12">
        <v>3400</v>
      </c>
      <c r="F52" s="12">
        <v>3400</v>
      </c>
      <c r="G52" s="12">
        <v>3400</v>
      </c>
      <c r="H52" s="12">
        <v>3400</v>
      </c>
    </row>
    <row r="53" spans="1:8" ht="20.100000000000001" customHeight="1" x14ac:dyDescent="0.25">
      <c r="A53" s="47"/>
      <c r="B53" s="580">
        <v>205</v>
      </c>
      <c r="C53" s="25" t="s">
        <v>463</v>
      </c>
      <c r="D53" s="20" t="s">
        <v>319</v>
      </c>
      <c r="E53" s="12"/>
      <c r="F53" s="12"/>
      <c r="G53" s="12"/>
      <c r="H53" s="162"/>
    </row>
    <row r="54" spans="1:8" ht="25.5" customHeight="1" x14ac:dyDescent="0.25">
      <c r="A54" s="47"/>
      <c r="B54" s="580" t="s">
        <v>464</v>
      </c>
      <c r="C54" s="25" t="s">
        <v>465</v>
      </c>
      <c r="D54" s="20" t="s">
        <v>320</v>
      </c>
      <c r="E54" s="12"/>
      <c r="F54" s="12"/>
      <c r="G54" s="12"/>
      <c r="H54" s="162"/>
    </row>
    <row r="55" spans="1:8" ht="25.5" customHeight="1" x14ac:dyDescent="0.25">
      <c r="A55" s="47"/>
      <c r="B55" s="580" t="s">
        <v>466</v>
      </c>
      <c r="C55" s="25" t="s">
        <v>467</v>
      </c>
      <c r="D55" s="20" t="s">
        <v>321</v>
      </c>
      <c r="E55" s="12"/>
      <c r="F55" s="12"/>
      <c r="G55" s="12"/>
      <c r="H55" s="162"/>
    </row>
    <row r="56" spans="1:8" ht="20.100000000000001" customHeight="1" x14ac:dyDescent="0.25">
      <c r="A56" s="47"/>
      <c r="B56" s="580">
        <v>206</v>
      </c>
      <c r="C56" s="25" t="s">
        <v>468</v>
      </c>
      <c r="D56" s="20" t="s">
        <v>322</v>
      </c>
      <c r="E56" s="12"/>
      <c r="F56" s="12"/>
      <c r="G56" s="12"/>
      <c r="H56" s="162"/>
    </row>
    <row r="57" spans="1:8" ht="20.100000000000001" customHeight="1" x14ac:dyDescent="0.25">
      <c r="A57" s="47"/>
      <c r="B57" s="778" t="s">
        <v>469</v>
      </c>
      <c r="C57" s="23" t="s">
        <v>470</v>
      </c>
      <c r="D57" s="781" t="s">
        <v>323</v>
      </c>
      <c r="E57" s="779">
        <f>SUM(E59:E61)</f>
        <v>14564</v>
      </c>
      <c r="F57" s="779">
        <f>SUM(F59:F61)</f>
        <v>14564</v>
      </c>
      <c r="G57" s="779">
        <f>SUM(G59:G61)</f>
        <v>14564</v>
      </c>
      <c r="H57" s="779">
        <f>SUM(H59:H61)</f>
        <v>14564</v>
      </c>
    </row>
    <row r="58" spans="1:8" ht="12" customHeight="1" x14ac:dyDescent="0.25">
      <c r="A58" s="47"/>
      <c r="B58" s="778"/>
      <c r="C58" s="24" t="s">
        <v>471</v>
      </c>
      <c r="D58" s="781"/>
      <c r="E58" s="780"/>
      <c r="F58" s="780"/>
      <c r="G58" s="780"/>
      <c r="H58" s="780"/>
    </row>
    <row r="59" spans="1:8" ht="23.25" customHeight="1" x14ac:dyDescent="0.25">
      <c r="B59" s="581" t="s">
        <v>472</v>
      </c>
      <c r="C59" s="25" t="s">
        <v>473</v>
      </c>
      <c r="D59" s="20" t="s">
        <v>324</v>
      </c>
      <c r="E59" s="12">
        <v>14564</v>
      </c>
      <c r="F59" s="12">
        <v>14564</v>
      </c>
      <c r="G59" s="12">
        <v>14564</v>
      </c>
      <c r="H59" s="12">
        <v>14564</v>
      </c>
    </row>
    <row r="60" spans="1:8" ht="20.100000000000001" customHeight="1" x14ac:dyDescent="0.25">
      <c r="B60" s="581">
        <v>223</v>
      </c>
      <c r="C60" s="25" t="s">
        <v>474</v>
      </c>
      <c r="D60" s="20" t="s">
        <v>325</v>
      </c>
      <c r="E60" s="12"/>
      <c r="F60" s="12"/>
      <c r="G60" s="12"/>
      <c r="H60" s="162"/>
    </row>
    <row r="61" spans="1:8" ht="25.5" customHeight="1" x14ac:dyDescent="0.25">
      <c r="A61" s="47"/>
      <c r="B61" s="580">
        <v>224</v>
      </c>
      <c r="C61" s="25" t="s">
        <v>475</v>
      </c>
      <c r="D61" s="20" t="s">
        <v>326</v>
      </c>
      <c r="E61" s="12"/>
      <c r="F61" s="12"/>
      <c r="G61" s="12"/>
      <c r="H61" s="162"/>
    </row>
    <row r="62" spans="1:8" ht="20.100000000000001" customHeight="1" x14ac:dyDescent="0.25">
      <c r="A62" s="47"/>
      <c r="B62" s="778">
        <v>23</v>
      </c>
      <c r="C62" s="23" t="s">
        <v>476</v>
      </c>
      <c r="D62" s="781" t="s">
        <v>327</v>
      </c>
      <c r="E62" s="784">
        <f>SUM(E64:E71)</f>
        <v>0</v>
      </c>
      <c r="F62" s="784">
        <f>SUM(F64:F71)</f>
        <v>0</v>
      </c>
      <c r="G62" s="784">
        <f>SUM(G64:G71)</f>
        <v>0</v>
      </c>
      <c r="H62" s="784">
        <f>SUM(H64:H71)</f>
        <v>0</v>
      </c>
    </row>
    <row r="63" spans="1:8" ht="20.100000000000001" customHeight="1" x14ac:dyDescent="0.25">
      <c r="A63" s="47"/>
      <c r="B63" s="778"/>
      <c r="C63" s="24" t="s">
        <v>477</v>
      </c>
      <c r="D63" s="781"/>
      <c r="E63" s="785"/>
      <c r="F63" s="785"/>
      <c r="G63" s="785"/>
      <c r="H63" s="785"/>
    </row>
    <row r="64" spans="1:8" ht="25.5" customHeight="1" x14ac:dyDescent="0.25">
      <c r="B64" s="581">
        <v>230</v>
      </c>
      <c r="C64" s="25" t="s">
        <v>478</v>
      </c>
      <c r="D64" s="20" t="s">
        <v>328</v>
      </c>
      <c r="E64" s="12"/>
      <c r="F64" s="12"/>
      <c r="G64" s="12"/>
      <c r="H64" s="162"/>
    </row>
    <row r="65" spans="1:8" ht="25.5" customHeight="1" x14ac:dyDescent="0.25">
      <c r="B65" s="581">
        <v>231</v>
      </c>
      <c r="C65" s="25" t="s">
        <v>808</v>
      </c>
      <c r="D65" s="20" t="s">
        <v>329</v>
      </c>
      <c r="E65" s="12"/>
      <c r="F65" s="12"/>
      <c r="G65" s="12"/>
      <c r="H65" s="162"/>
    </row>
    <row r="66" spans="1:8" ht="20.100000000000001" customHeight="1" x14ac:dyDescent="0.25">
      <c r="B66" s="581" t="s">
        <v>479</v>
      </c>
      <c r="C66" s="25" t="s">
        <v>480</v>
      </c>
      <c r="D66" s="20" t="s">
        <v>330</v>
      </c>
      <c r="E66" s="12"/>
      <c r="F66" s="12"/>
      <c r="G66" s="12"/>
      <c r="H66" s="162"/>
    </row>
    <row r="67" spans="1:8" ht="25.5" customHeight="1" x14ac:dyDescent="0.25">
      <c r="B67" s="581" t="s">
        <v>481</v>
      </c>
      <c r="C67" s="25" t="s">
        <v>482</v>
      </c>
      <c r="D67" s="20" t="s">
        <v>331</v>
      </c>
      <c r="E67" s="12"/>
      <c r="F67" s="12"/>
      <c r="G67" s="12"/>
      <c r="H67" s="162"/>
    </row>
    <row r="68" spans="1:8" ht="25.5" customHeight="1" x14ac:dyDescent="0.25">
      <c r="B68" s="581">
        <v>235</v>
      </c>
      <c r="C68" s="25" t="s">
        <v>483</v>
      </c>
      <c r="D68" s="20" t="s">
        <v>332</v>
      </c>
      <c r="E68" s="12"/>
      <c r="F68" s="12"/>
      <c r="G68" s="12"/>
      <c r="H68" s="162"/>
    </row>
    <row r="69" spans="1:8" ht="25.5" customHeight="1" x14ac:dyDescent="0.25">
      <c r="B69" s="581" t="s">
        <v>484</v>
      </c>
      <c r="C69" s="25" t="s">
        <v>784</v>
      </c>
      <c r="D69" s="20" t="s">
        <v>333</v>
      </c>
      <c r="E69" s="12"/>
      <c r="F69" s="12"/>
      <c r="G69" s="12"/>
      <c r="H69" s="162"/>
    </row>
    <row r="70" spans="1:8" ht="25.5" customHeight="1" x14ac:dyDescent="0.25">
      <c r="B70" s="581">
        <v>237</v>
      </c>
      <c r="C70" s="25" t="s">
        <v>485</v>
      </c>
      <c r="D70" s="20" t="s">
        <v>334</v>
      </c>
      <c r="E70" s="12"/>
      <c r="F70" s="12"/>
      <c r="G70" s="12"/>
      <c r="H70" s="162"/>
    </row>
    <row r="71" spans="1:8" ht="20.100000000000001" customHeight="1" x14ac:dyDescent="0.25">
      <c r="B71" s="581" t="s">
        <v>486</v>
      </c>
      <c r="C71" s="25" t="s">
        <v>487</v>
      </c>
      <c r="D71" s="20" t="s">
        <v>335</v>
      </c>
      <c r="E71" s="12"/>
      <c r="F71" s="12"/>
      <c r="G71" s="12"/>
      <c r="H71" s="162"/>
    </row>
    <row r="72" spans="1:8" ht="20.100000000000001" customHeight="1" x14ac:dyDescent="0.25">
      <c r="B72" s="581">
        <v>24</v>
      </c>
      <c r="C72" s="25" t="s">
        <v>488</v>
      </c>
      <c r="D72" s="20" t="s">
        <v>336</v>
      </c>
      <c r="E72" s="12">
        <v>30681</v>
      </c>
      <c r="F72" s="12">
        <v>34532</v>
      </c>
      <c r="G72" s="12">
        <v>37783</v>
      </c>
      <c r="H72" s="162">
        <v>17416</v>
      </c>
    </row>
    <row r="73" spans="1:8" ht="25.5" customHeight="1" x14ac:dyDescent="0.25">
      <c r="B73" s="581" t="s">
        <v>489</v>
      </c>
      <c r="C73" s="25" t="s">
        <v>490</v>
      </c>
      <c r="D73" s="20" t="s">
        <v>337</v>
      </c>
      <c r="E73" s="12"/>
      <c r="F73" s="12"/>
      <c r="G73" s="12">
        <v>600</v>
      </c>
      <c r="H73" s="162">
        <v>600</v>
      </c>
    </row>
    <row r="74" spans="1:8" ht="25.5" customHeight="1" x14ac:dyDescent="0.25">
      <c r="B74" s="581"/>
      <c r="C74" s="19" t="s">
        <v>573</v>
      </c>
      <c r="D74" s="20" t="s">
        <v>338</v>
      </c>
      <c r="E74" s="771">
        <f>E8+E9+E40+E41</f>
        <v>69916</v>
      </c>
      <c r="F74" s="771">
        <f>F8+F9+F40+F41</f>
        <v>73767</v>
      </c>
      <c r="G74" s="771">
        <f>G8+G9+G40+G41</f>
        <v>77618</v>
      </c>
      <c r="H74" s="771">
        <f>H8+H9+H40+H41</f>
        <v>54581</v>
      </c>
    </row>
    <row r="75" spans="1:8" ht="20.100000000000001" customHeight="1" x14ac:dyDescent="0.25">
      <c r="B75" s="581">
        <v>88</v>
      </c>
      <c r="C75" s="19" t="s">
        <v>491</v>
      </c>
      <c r="D75" s="20" t="s">
        <v>339</v>
      </c>
      <c r="E75" s="12"/>
      <c r="F75" s="12"/>
      <c r="G75" s="12"/>
      <c r="H75" s="162"/>
    </row>
    <row r="76" spans="1:8" ht="20.100000000000001" customHeight="1" x14ac:dyDescent="0.25">
      <c r="A76" s="47"/>
      <c r="B76" s="582"/>
      <c r="C76" s="19" t="s">
        <v>37</v>
      </c>
      <c r="D76" s="26"/>
      <c r="E76" s="12"/>
      <c r="F76" s="12"/>
      <c r="G76" s="12"/>
      <c r="H76" s="162"/>
    </row>
    <row r="77" spans="1:8" ht="20.100000000000001" customHeight="1" x14ac:dyDescent="0.25">
      <c r="A77" s="47"/>
      <c r="B77" s="778"/>
      <c r="C77" s="21" t="s">
        <v>492</v>
      </c>
      <c r="D77" s="781" t="s">
        <v>135</v>
      </c>
      <c r="E77" s="858">
        <f>E79+E80+E81+E82+E83-E84+E85+E88-E89</f>
        <v>58004</v>
      </c>
      <c r="F77" s="858">
        <f>F79+F80+F81+F82+F83-F84+F85+F88-F89</f>
        <v>61855</v>
      </c>
      <c r="G77" s="858">
        <f>G79+G80+G81+G82+G83-G84+G85+G88-G89</f>
        <v>65706</v>
      </c>
      <c r="H77" s="858">
        <f>H79+H80+H81+H82+H83-H84+H85+H88-H89</f>
        <v>40649</v>
      </c>
    </row>
    <row r="78" spans="1:8" ht="20.100000000000001" customHeight="1" x14ac:dyDescent="0.25">
      <c r="A78" s="47"/>
      <c r="B78" s="778"/>
      <c r="C78" s="22" t="s">
        <v>493</v>
      </c>
      <c r="D78" s="781"/>
      <c r="E78" s="859"/>
      <c r="F78" s="859"/>
      <c r="G78" s="859"/>
      <c r="H78" s="859"/>
    </row>
    <row r="79" spans="1:8" ht="20.100000000000001" customHeight="1" x14ac:dyDescent="0.25">
      <c r="A79" s="47"/>
      <c r="B79" s="580" t="s">
        <v>494</v>
      </c>
      <c r="C79" s="25" t="s">
        <v>495</v>
      </c>
      <c r="D79" s="20" t="s">
        <v>136</v>
      </c>
      <c r="E79" s="12">
        <v>6000</v>
      </c>
      <c r="F79" s="12">
        <v>6000</v>
      </c>
      <c r="G79" s="12">
        <v>6000</v>
      </c>
      <c r="H79" s="12">
        <v>6000</v>
      </c>
    </row>
    <row r="80" spans="1:8" ht="20.100000000000001" customHeight="1" x14ac:dyDescent="0.25">
      <c r="B80" s="581">
        <v>31</v>
      </c>
      <c r="C80" s="25" t="s">
        <v>496</v>
      </c>
      <c r="D80" s="20" t="s">
        <v>137</v>
      </c>
      <c r="E80" s="12"/>
      <c r="F80" s="12"/>
      <c r="G80" s="12"/>
      <c r="H80" s="162"/>
    </row>
    <row r="81" spans="1:8" ht="20.100000000000001" customHeight="1" x14ac:dyDescent="0.25">
      <c r="B81" s="581">
        <v>306</v>
      </c>
      <c r="C81" s="25" t="s">
        <v>497</v>
      </c>
      <c r="D81" s="20" t="s">
        <v>138</v>
      </c>
      <c r="E81" s="12"/>
      <c r="F81" s="12"/>
      <c r="G81" s="12"/>
      <c r="H81" s="162"/>
    </row>
    <row r="82" spans="1:8" ht="20.100000000000001" customHeight="1" x14ac:dyDescent="0.25">
      <c r="B82" s="581">
        <v>32</v>
      </c>
      <c r="C82" s="25" t="s">
        <v>498</v>
      </c>
      <c r="D82" s="20" t="s">
        <v>139</v>
      </c>
      <c r="E82" s="12"/>
      <c r="F82" s="12"/>
      <c r="G82" s="12"/>
      <c r="H82" s="162"/>
    </row>
    <row r="83" spans="1:8" ht="58.5" customHeight="1" x14ac:dyDescent="0.25">
      <c r="B83" s="581" t="s">
        <v>499</v>
      </c>
      <c r="C83" s="25" t="s">
        <v>802</v>
      </c>
      <c r="D83" s="20" t="s">
        <v>140</v>
      </c>
      <c r="E83" s="12"/>
      <c r="F83" s="12"/>
      <c r="G83" s="12"/>
      <c r="H83" s="162"/>
    </row>
    <row r="84" spans="1:8" ht="49.5" customHeight="1" x14ac:dyDescent="0.25">
      <c r="B84" s="581" t="s">
        <v>500</v>
      </c>
      <c r="C84" s="25" t="s">
        <v>809</v>
      </c>
      <c r="D84" s="20" t="s">
        <v>141</v>
      </c>
      <c r="E84" s="12"/>
      <c r="F84" s="12"/>
      <c r="G84" s="12"/>
      <c r="H84" s="162"/>
    </row>
    <row r="85" spans="1:8" ht="20.100000000000001" customHeight="1" x14ac:dyDescent="0.25">
      <c r="B85" s="581">
        <v>34</v>
      </c>
      <c r="C85" s="25" t="s">
        <v>501</v>
      </c>
      <c r="D85" s="20" t="s">
        <v>142</v>
      </c>
      <c r="E85" s="771">
        <f>E86+E87</f>
        <v>52004</v>
      </c>
      <c r="F85" s="771">
        <f>F86+F87</f>
        <v>55855</v>
      </c>
      <c r="G85" s="771">
        <f>G86+G87</f>
        <v>59706</v>
      </c>
      <c r="H85" s="771">
        <f>H86+H87</f>
        <v>34649</v>
      </c>
    </row>
    <row r="86" spans="1:8" ht="20.100000000000001" customHeight="1" x14ac:dyDescent="0.25">
      <c r="B86" s="581">
        <v>340</v>
      </c>
      <c r="C86" s="25" t="s">
        <v>152</v>
      </c>
      <c r="D86" s="20" t="s">
        <v>143</v>
      </c>
      <c r="E86" s="12">
        <v>48153</v>
      </c>
      <c r="F86" s="12">
        <v>48153</v>
      </c>
      <c r="G86" s="12">
        <v>48153</v>
      </c>
      <c r="H86" s="12">
        <v>20518</v>
      </c>
    </row>
    <row r="87" spans="1:8" ht="20.100000000000001" customHeight="1" x14ac:dyDescent="0.25">
      <c r="B87" s="581">
        <v>341</v>
      </c>
      <c r="C87" s="25" t="s">
        <v>502</v>
      </c>
      <c r="D87" s="20" t="s">
        <v>144</v>
      </c>
      <c r="E87" s="12">
        <v>3851</v>
      </c>
      <c r="F87" s="12">
        <v>7702</v>
      </c>
      <c r="G87" s="12">
        <v>11553</v>
      </c>
      <c r="H87" s="162">
        <v>14131</v>
      </c>
    </row>
    <row r="88" spans="1:8" ht="20.100000000000001" customHeight="1" x14ac:dyDescent="0.25">
      <c r="B88" s="581"/>
      <c r="C88" s="25" t="s">
        <v>503</v>
      </c>
      <c r="D88" s="20" t="s">
        <v>145</v>
      </c>
      <c r="E88" s="12"/>
      <c r="F88" s="12"/>
      <c r="G88" s="12"/>
      <c r="H88" s="162"/>
    </row>
    <row r="89" spans="1:8" ht="20.100000000000001" customHeight="1" x14ac:dyDescent="0.25">
      <c r="B89" s="581">
        <v>35</v>
      </c>
      <c r="C89" s="25" t="s">
        <v>504</v>
      </c>
      <c r="D89" s="20" t="s">
        <v>146</v>
      </c>
      <c r="E89" s="12"/>
      <c r="F89" s="12"/>
      <c r="G89" s="12"/>
      <c r="H89" s="162"/>
    </row>
    <row r="90" spans="1:8" ht="20.100000000000001" customHeight="1" x14ac:dyDescent="0.25">
      <c r="B90" s="581">
        <v>350</v>
      </c>
      <c r="C90" s="25" t="s">
        <v>505</v>
      </c>
      <c r="D90" s="20" t="s">
        <v>147</v>
      </c>
      <c r="E90" s="12"/>
      <c r="F90" s="12"/>
      <c r="G90" s="12"/>
      <c r="H90" s="162"/>
    </row>
    <row r="91" spans="1:8" ht="20.100000000000001" customHeight="1" x14ac:dyDescent="0.25">
      <c r="A91" s="47"/>
      <c r="B91" s="580">
        <v>351</v>
      </c>
      <c r="C91" s="25" t="s">
        <v>158</v>
      </c>
      <c r="D91" s="20" t="s">
        <v>148</v>
      </c>
      <c r="E91" s="12"/>
      <c r="F91" s="12"/>
      <c r="G91" s="12"/>
      <c r="H91" s="162"/>
    </row>
    <row r="92" spans="1:8" ht="22.5" customHeight="1" x14ac:dyDescent="0.25">
      <c r="A92" s="47"/>
      <c r="B92" s="778"/>
      <c r="C92" s="21" t="s">
        <v>506</v>
      </c>
      <c r="D92" s="781" t="s">
        <v>149</v>
      </c>
      <c r="E92" s="779">
        <f>E94+E99+E108</f>
        <v>9512</v>
      </c>
      <c r="F92" s="779">
        <f>F94+F99+F108</f>
        <v>9512</v>
      </c>
      <c r="G92" s="779">
        <f>G94+G99+G108</f>
        <v>9512</v>
      </c>
      <c r="H92" s="779">
        <f>H94+H99+H108</f>
        <v>9512</v>
      </c>
    </row>
    <row r="93" spans="1:8" ht="13.5" customHeight="1" x14ac:dyDescent="0.25">
      <c r="A93" s="47"/>
      <c r="B93" s="778"/>
      <c r="C93" s="22" t="s">
        <v>507</v>
      </c>
      <c r="D93" s="781"/>
      <c r="E93" s="780"/>
      <c r="F93" s="780"/>
      <c r="G93" s="780"/>
      <c r="H93" s="780"/>
    </row>
    <row r="94" spans="1:8" ht="20.100000000000001" customHeight="1" x14ac:dyDescent="0.25">
      <c r="A94" s="47"/>
      <c r="B94" s="778">
        <v>40</v>
      </c>
      <c r="C94" s="23" t="s">
        <v>508</v>
      </c>
      <c r="D94" s="781" t="s">
        <v>150</v>
      </c>
      <c r="E94" s="779">
        <f>SUM(E96:E98)</f>
        <v>9512</v>
      </c>
      <c r="F94" s="779">
        <f>SUM(F96:F98)</f>
        <v>9512</v>
      </c>
      <c r="G94" s="779">
        <f>SUM(G96:G98)</f>
        <v>9512</v>
      </c>
      <c r="H94" s="779">
        <f>SUM(H96:H98)</f>
        <v>9512</v>
      </c>
    </row>
    <row r="95" spans="1:8" ht="14.25" customHeight="1" x14ac:dyDescent="0.25">
      <c r="A95" s="47"/>
      <c r="B95" s="778"/>
      <c r="C95" s="24" t="s">
        <v>509</v>
      </c>
      <c r="D95" s="781"/>
      <c r="E95" s="780"/>
      <c r="F95" s="780"/>
      <c r="G95" s="780"/>
      <c r="H95" s="780"/>
    </row>
    <row r="96" spans="1:8" ht="25.5" customHeight="1" x14ac:dyDescent="0.25">
      <c r="A96" s="47"/>
      <c r="B96" s="580">
        <v>404</v>
      </c>
      <c r="C96" s="25" t="s">
        <v>510</v>
      </c>
      <c r="D96" s="20" t="s">
        <v>151</v>
      </c>
      <c r="E96" s="12">
        <v>9512</v>
      </c>
      <c r="F96" s="12">
        <v>9512</v>
      </c>
      <c r="G96" s="12">
        <v>9512</v>
      </c>
      <c r="H96" s="12">
        <v>9512</v>
      </c>
    </row>
    <row r="97" spans="1:8" ht="20.100000000000001" customHeight="1" x14ac:dyDescent="0.25">
      <c r="A97" s="47"/>
      <c r="B97" s="580">
        <v>400</v>
      </c>
      <c r="C97" s="25" t="s">
        <v>511</v>
      </c>
      <c r="D97" s="20" t="s">
        <v>153</v>
      </c>
      <c r="E97" s="12"/>
      <c r="F97" s="12"/>
      <c r="G97" s="12"/>
      <c r="H97" s="162"/>
    </row>
    <row r="98" spans="1:8" ht="20.100000000000001" customHeight="1" x14ac:dyDescent="0.25">
      <c r="A98" s="47"/>
      <c r="B98" s="580" t="s">
        <v>804</v>
      </c>
      <c r="C98" s="25" t="s">
        <v>512</v>
      </c>
      <c r="D98" s="20" t="s">
        <v>154</v>
      </c>
      <c r="E98" s="12"/>
      <c r="F98" s="12"/>
      <c r="G98" s="12"/>
      <c r="H98" s="162"/>
    </row>
    <row r="99" spans="1:8" ht="20.100000000000001" customHeight="1" x14ac:dyDescent="0.25">
      <c r="A99" s="47"/>
      <c r="B99" s="778">
        <v>41</v>
      </c>
      <c r="C99" s="23" t="s">
        <v>513</v>
      </c>
      <c r="D99" s="781" t="s">
        <v>155</v>
      </c>
      <c r="E99" s="860"/>
      <c r="F99" s="860"/>
      <c r="G99" s="860"/>
      <c r="H99" s="873"/>
    </row>
    <row r="100" spans="1:8" ht="12" customHeight="1" x14ac:dyDescent="0.25">
      <c r="A100" s="47"/>
      <c r="B100" s="778"/>
      <c r="C100" s="24" t="s">
        <v>514</v>
      </c>
      <c r="D100" s="781"/>
      <c r="E100" s="861"/>
      <c r="F100" s="861"/>
      <c r="G100" s="861"/>
      <c r="H100" s="874"/>
    </row>
    <row r="101" spans="1:8" ht="20.100000000000001" customHeight="1" x14ac:dyDescent="0.25">
      <c r="B101" s="581">
        <v>410</v>
      </c>
      <c r="C101" s="25" t="s">
        <v>515</v>
      </c>
      <c r="D101" s="20" t="s">
        <v>156</v>
      </c>
      <c r="E101" s="12"/>
      <c r="F101" s="12"/>
      <c r="G101" s="12"/>
      <c r="H101" s="162"/>
    </row>
    <row r="102" spans="1:8" ht="36.75" customHeight="1" x14ac:dyDescent="0.25">
      <c r="B102" s="581" t="s">
        <v>516</v>
      </c>
      <c r="C102" s="25" t="s">
        <v>517</v>
      </c>
      <c r="D102" s="20" t="s">
        <v>157</v>
      </c>
      <c r="E102" s="12"/>
      <c r="F102" s="12"/>
      <c r="G102" s="12"/>
      <c r="H102" s="162"/>
    </row>
    <row r="103" spans="1:8" ht="39" customHeight="1" x14ac:dyDescent="0.25">
      <c r="B103" s="581" t="s">
        <v>516</v>
      </c>
      <c r="C103" s="25" t="s">
        <v>518</v>
      </c>
      <c r="D103" s="20" t="s">
        <v>159</v>
      </c>
      <c r="E103" s="12"/>
      <c r="F103" s="12"/>
      <c r="G103" s="12"/>
      <c r="H103" s="162"/>
    </row>
    <row r="104" spans="1:8" ht="25.5" customHeight="1" x14ac:dyDescent="0.25">
      <c r="B104" s="581" t="s">
        <v>519</v>
      </c>
      <c r="C104" s="25" t="s">
        <v>520</v>
      </c>
      <c r="D104" s="20" t="s">
        <v>160</v>
      </c>
      <c r="E104" s="12"/>
      <c r="F104" s="12"/>
      <c r="G104" s="12"/>
      <c r="H104" s="162"/>
    </row>
    <row r="105" spans="1:8" ht="25.5" customHeight="1" x14ac:dyDescent="0.25">
      <c r="B105" s="581" t="s">
        <v>521</v>
      </c>
      <c r="C105" s="25" t="s">
        <v>785</v>
      </c>
      <c r="D105" s="20" t="s">
        <v>161</v>
      </c>
      <c r="E105" s="12"/>
      <c r="F105" s="12"/>
      <c r="G105" s="12"/>
      <c r="H105" s="162"/>
    </row>
    <row r="106" spans="1:8" ht="20.100000000000001" customHeight="1" x14ac:dyDescent="0.25">
      <c r="B106" s="581">
        <v>413</v>
      </c>
      <c r="C106" s="25" t="s">
        <v>522</v>
      </c>
      <c r="D106" s="20" t="s">
        <v>162</v>
      </c>
      <c r="E106" s="12"/>
      <c r="F106" s="12"/>
      <c r="G106" s="12"/>
      <c r="H106" s="162"/>
    </row>
    <row r="107" spans="1:8" ht="20.100000000000001" customHeight="1" x14ac:dyDescent="0.25">
      <c r="B107" s="581">
        <v>419</v>
      </c>
      <c r="C107" s="25" t="s">
        <v>523</v>
      </c>
      <c r="D107" s="20" t="s">
        <v>163</v>
      </c>
      <c r="E107" s="12"/>
      <c r="F107" s="12"/>
      <c r="G107" s="12"/>
      <c r="H107" s="162"/>
    </row>
    <row r="108" spans="1:8" ht="24" customHeight="1" x14ac:dyDescent="0.25">
      <c r="B108" s="581" t="s">
        <v>524</v>
      </c>
      <c r="C108" s="25" t="s">
        <v>525</v>
      </c>
      <c r="D108" s="20" t="s">
        <v>164</v>
      </c>
      <c r="E108" s="12"/>
      <c r="F108" s="12"/>
      <c r="G108" s="12"/>
      <c r="H108" s="162"/>
    </row>
    <row r="109" spans="1:8" ht="20.100000000000001" customHeight="1" x14ac:dyDescent="0.25">
      <c r="B109" s="581">
        <v>498</v>
      </c>
      <c r="C109" s="19" t="s">
        <v>526</v>
      </c>
      <c r="D109" s="20" t="s">
        <v>165</v>
      </c>
      <c r="E109" s="12"/>
      <c r="F109" s="12"/>
      <c r="G109" s="12"/>
      <c r="H109" s="162"/>
    </row>
    <row r="110" spans="1:8" ht="24" customHeight="1" x14ac:dyDescent="0.25">
      <c r="A110" s="47"/>
      <c r="B110" s="580" t="s">
        <v>527</v>
      </c>
      <c r="C110" s="19" t="s">
        <v>528</v>
      </c>
      <c r="D110" s="20" t="s">
        <v>166</v>
      </c>
      <c r="E110" s="12"/>
      <c r="F110" s="12"/>
      <c r="G110" s="12"/>
      <c r="H110" s="162"/>
    </row>
    <row r="111" spans="1:8" ht="23.25" customHeight="1" x14ac:dyDescent="0.25">
      <c r="A111" s="47"/>
      <c r="B111" s="778"/>
      <c r="C111" s="21" t="s">
        <v>529</v>
      </c>
      <c r="D111" s="781" t="s">
        <v>167</v>
      </c>
      <c r="E111" s="779">
        <f>E113+E114+E123+E124+E132+E137+E138</f>
        <v>2400</v>
      </c>
      <c r="F111" s="779">
        <f>F113+F114+F123+F124+F132+F137+F138</f>
        <v>2400</v>
      </c>
      <c r="G111" s="779">
        <f>G113+G114+G123+G124+G132+G137+G138</f>
        <v>2400</v>
      </c>
      <c r="H111" s="779">
        <f>H113+H114+H123+H124+H132+H137+H138</f>
        <v>4420</v>
      </c>
    </row>
    <row r="112" spans="1:8" ht="13.5" customHeight="1" x14ac:dyDescent="0.25">
      <c r="A112" s="47"/>
      <c r="B112" s="778"/>
      <c r="C112" s="22" t="s">
        <v>530</v>
      </c>
      <c r="D112" s="781"/>
      <c r="E112" s="780"/>
      <c r="F112" s="780"/>
      <c r="G112" s="780"/>
      <c r="H112" s="780"/>
    </row>
    <row r="113" spans="1:8" ht="20.100000000000001" customHeight="1" x14ac:dyDescent="0.25">
      <c r="A113" s="47"/>
      <c r="B113" s="580">
        <v>467</v>
      </c>
      <c r="C113" s="25" t="s">
        <v>531</v>
      </c>
      <c r="D113" s="20" t="s">
        <v>168</v>
      </c>
      <c r="E113" s="12"/>
      <c r="F113" s="12"/>
      <c r="G113" s="12"/>
      <c r="H113" s="162"/>
    </row>
    <row r="114" spans="1:8" ht="20.100000000000001" customHeight="1" x14ac:dyDescent="0.25">
      <c r="A114" s="47"/>
      <c r="B114" s="778" t="s">
        <v>532</v>
      </c>
      <c r="C114" s="23" t="s">
        <v>533</v>
      </c>
      <c r="D114" s="781" t="s">
        <v>169</v>
      </c>
      <c r="E114" s="860"/>
      <c r="F114" s="860"/>
      <c r="G114" s="860"/>
      <c r="H114" s="873"/>
    </row>
    <row r="115" spans="1:8" ht="15" customHeight="1" x14ac:dyDescent="0.25">
      <c r="A115" s="47"/>
      <c r="B115" s="778"/>
      <c r="C115" s="24" t="s">
        <v>534</v>
      </c>
      <c r="D115" s="781"/>
      <c r="E115" s="861"/>
      <c r="F115" s="861"/>
      <c r="G115" s="861"/>
      <c r="H115" s="874"/>
    </row>
    <row r="116" spans="1:8" ht="25.5" customHeight="1" x14ac:dyDescent="0.25">
      <c r="A116" s="47"/>
      <c r="B116" s="580" t="s">
        <v>535</v>
      </c>
      <c r="C116" s="25" t="s">
        <v>536</v>
      </c>
      <c r="D116" s="20" t="s">
        <v>170</v>
      </c>
      <c r="E116" s="12"/>
      <c r="F116" s="12"/>
      <c r="G116" s="12"/>
      <c r="H116" s="162"/>
    </row>
    <row r="117" spans="1:8" ht="25.5" customHeight="1" x14ac:dyDescent="0.25">
      <c r="B117" s="581" t="s">
        <v>535</v>
      </c>
      <c r="C117" s="25" t="s">
        <v>537</v>
      </c>
      <c r="D117" s="20" t="s">
        <v>171</v>
      </c>
      <c r="E117" s="12"/>
      <c r="F117" s="12"/>
      <c r="G117" s="12"/>
      <c r="H117" s="162"/>
    </row>
    <row r="118" spans="1:8" ht="25.5" customHeight="1" x14ac:dyDescent="0.25">
      <c r="B118" s="581" t="s">
        <v>538</v>
      </c>
      <c r="C118" s="25" t="s">
        <v>539</v>
      </c>
      <c r="D118" s="20" t="s">
        <v>172</v>
      </c>
      <c r="E118" s="12"/>
      <c r="F118" s="12"/>
      <c r="G118" s="12"/>
      <c r="H118" s="162"/>
    </row>
    <row r="119" spans="1:8" ht="24.75" customHeight="1" x14ac:dyDescent="0.25">
      <c r="B119" s="581" t="s">
        <v>540</v>
      </c>
      <c r="C119" s="25" t="s">
        <v>541</v>
      </c>
      <c r="D119" s="20" t="s">
        <v>173</v>
      </c>
      <c r="E119" s="12"/>
      <c r="F119" s="12"/>
      <c r="G119" s="12"/>
      <c r="H119" s="162"/>
    </row>
    <row r="120" spans="1:8" ht="24.75" customHeight="1" x14ac:dyDescent="0.25">
      <c r="B120" s="581" t="s">
        <v>542</v>
      </c>
      <c r="C120" s="25" t="s">
        <v>543</v>
      </c>
      <c r="D120" s="20" t="s">
        <v>174</v>
      </c>
      <c r="E120" s="12"/>
      <c r="F120" s="12"/>
      <c r="G120" s="12"/>
      <c r="H120" s="162"/>
    </row>
    <row r="121" spans="1:8" ht="20.100000000000001" customHeight="1" x14ac:dyDescent="0.25">
      <c r="B121" s="581">
        <v>426</v>
      </c>
      <c r="C121" s="25" t="s">
        <v>544</v>
      </c>
      <c r="D121" s="20" t="s">
        <v>175</v>
      </c>
      <c r="E121" s="12"/>
      <c r="F121" s="12"/>
      <c r="G121" s="12"/>
      <c r="H121" s="162"/>
    </row>
    <row r="122" spans="1:8" ht="20.100000000000001" customHeight="1" x14ac:dyDescent="0.25">
      <c r="B122" s="581">
        <v>428</v>
      </c>
      <c r="C122" s="25" t="s">
        <v>545</v>
      </c>
      <c r="D122" s="20" t="s">
        <v>176</v>
      </c>
      <c r="E122" s="12"/>
      <c r="F122" s="12"/>
      <c r="G122" s="12"/>
      <c r="H122" s="162"/>
    </row>
    <row r="123" spans="1:8" ht="20.100000000000001" customHeight="1" x14ac:dyDescent="0.25">
      <c r="B123" s="581">
        <v>430</v>
      </c>
      <c r="C123" s="25" t="s">
        <v>546</v>
      </c>
      <c r="D123" s="20" t="s">
        <v>177</v>
      </c>
      <c r="E123" s="12"/>
      <c r="F123" s="12"/>
      <c r="G123" s="12"/>
      <c r="H123" s="162"/>
    </row>
    <row r="124" spans="1:8" ht="20.100000000000001" customHeight="1" x14ac:dyDescent="0.25">
      <c r="A124" s="47"/>
      <c r="B124" s="778" t="s">
        <v>547</v>
      </c>
      <c r="C124" s="23" t="s">
        <v>548</v>
      </c>
      <c r="D124" s="781" t="s">
        <v>178</v>
      </c>
      <c r="E124" s="779">
        <f>SUM(E126:E131)</f>
        <v>700</v>
      </c>
      <c r="F124" s="779">
        <f>SUM(F126:F131)</f>
        <v>700</v>
      </c>
      <c r="G124" s="779">
        <f>SUM(G126:G131)</f>
        <v>700</v>
      </c>
      <c r="H124" s="779">
        <f>SUM(H126:H131)</f>
        <v>700</v>
      </c>
    </row>
    <row r="125" spans="1:8" ht="12.75" customHeight="1" x14ac:dyDescent="0.25">
      <c r="A125" s="47"/>
      <c r="B125" s="778"/>
      <c r="C125" s="24" t="s">
        <v>549</v>
      </c>
      <c r="D125" s="781"/>
      <c r="E125" s="780"/>
      <c r="F125" s="780"/>
      <c r="G125" s="780"/>
      <c r="H125" s="780"/>
    </row>
    <row r="126" spans="1:8" ht="24.75" customHeight="1" x14ac:dyDescent="0.25">
      <c r="B126" s="581" t="s">
        <v>550</v>
      </c>
      <c r="C126" s="25" t="s">
        <v>551</v>
      </c>
      <c r="D126" s="20" t="s">
        <v>179</v>
      </c>
      <c r="E126" s="12"/>
      <c r="F126" s="12"/>
      <c r="G126" s="12"/>
      <c r="H126" s="162"/>
    </row>
    <row r="127" spans="1:8" ht="24.75" customHeight="1" x14ac:dyDescent="0.25">
      <c r="B127" s="581" t="s">
        <v>552</v>
      </c>
      <c r="C127" s="25" t="s">
        <v>553</v>
      </c>
      <c r="D127" s="20" t="s">
        <v>180</v>
      </c>
      <c r="E127" s="12"/>
      <c r="F127" s="12"/>
      <c r="G127" s="12"/>
      <c r="H127" s="162"/>
    </row>
    <row r="128" spans="1:8" ht="20.100000000000001" customHeight="1" x14ac:dyDescent="0.25">
      <c r="B128" s="581">
        <v>435</v>
      </c>
      <c r="C128" s="25" t="s">
        <v>554</v>
      </c>
      <c r="D128" s="20" t="s">
        <v>181</v>
      </c>
      <c r="E128" s="12">
        <v>700</v>
      </c>
      <c r="F128" s="12">
        <v>700</v>
      </c>
      <c r="G128" s="12">
        <v>700</v>
      </c>
      <c r="H128" s="12">
        <v>700</v>
      </c>
    </row>
    <row r="129" spans="1:8" ht="20.100000000000001" customHeight="1" x14ac:dyDescent="0.25">
      <c r="B129" s="581">
        <v>436</v>
      </c>
      <c r="C129" s="25" t="s">
        <v>555</v>
      </c>
      <c r="D129" s="20" t="s">
        <v>182</v>
      </c>
      <c r="E129" s="12"/>
      <c r="F129" s="12"/>
      <c r="G129" s="12"/>
      <c r="H129" s="162"/>
    </row>
    <row r="130" spans="1:8" ht="20.100000000000001" customHeight="1" x14ac:dyDescent="0.25">
      <c r="B130" s="581" t="s">
        <v>556</v>
      </c>
      <c r="C130" s="25" t="s">
        <v>557</v>
      </c>
      <c r="D130" s="20" t="s">
        <v>183</v>
      </c>
      <c r="E130" s="12"/>
      <c r="F130" s="12"/>
      <c r="G130" s="12"/>
      <c r="H130" s="162"/>
    </row>
    <row r="131" spans="1:8" ht="20.100000000000001" customHeight="1" x14ac:dyDescent="0.25">
      <c r="B131" s="581" t="s">
        <v>556</v>
      </c>
      <c r="C131" s="25" t="s">
        <v>558</v>
      </c>
      <c r="D131" s="20" t="s">
        <v>184</v>
      </c>
      <c r="E131" s="12"/>
      <c r="F131" s="12"/>
      <c r="G131" s="12"/>
      <c r="H131" s="162"/>
    </row>
    <row r="132" spans="1:8" ht="20.100000000000001" customHeight="1" x14ac:dyDescent="0.25">
      <c r="A132" s="47"/>
      <c r="B132" s="778" t="s">
        <v>559</v>
      </c>
      <c r="C132" s="23" t="s">
        <v>560</v>
      </c>
      <c r="D132" s="781" t="s">
        <v>185</v>
      </c>
      <c r="E132" s="784">
        <f>SUM(E134:E136)</f>
        <v>1700</v>
      </c>
      <c r="F132" s="784">
        <f>SUM(F134:F136)</f>
        <v>1700</v>
      </c>
      <c r="G132" s="784">
        <f>SUM(G134:G136)</f>
        <v>1700</v>
      </c>
      <c r="H132" s="784">
        <f>SUM(H134:H136)</f>
        <v>3720</v>
      </c>
    </row>
    <row r="133" spans="1:8" ht="15.75" customHeight="1" x14ac:dyDescent="0.25">
      <c r="A133" s="47"/>
      <c r="B133" s="778"/>
      <c r="C133" s="24" t="s">
        <v>561</v>
      </c>
      <c r="D133" s="781"/>
      <c r="E133" s="785"/>
      <c r="F133" s="785"/>
      <c r="G133" s="785"/>
      <c r="H133" s="785"/>
    </row>
    <row r="134" spans="1:8" ht="20.100000000000001" customHeight="1" x14ac:dyDescent="0.25">
      <c r="B134" s="581" t="s">
        <v>805</v>
      </c>
      <c r="C134" s="25" t="s">
        <v>562</v>
      </c>
      <c r="D134" s="20" t="s">
        <v>186</v>
      </c>
      <c r="E134" s="12"/>
      <c r="F134" s="12"/>
      <c r="G134" s="12"/>
      <c r="H134" s="162"/>
    </row>
    <row r="135" spans="1:8" ht="24.75" customHeight="1" x14ac:dyDescent="0.25">
      <c r="B135" s="581" t="s">
        <v>563</v>
      </c>
      <c r="C135" s="25" t="s">
        <v>806</v>
      </c>
      <c r="D135" s="20" t="s">
        <v>187</v>
      </c>
      <c r="E135" s="12">
        <v>1600</v>
      </c>
      <c r="F135" s="12">
        <v>1600</v>
      </c>
      <c r="G135" s="12">
        <v>1600</v>
      </c>
      <c r="H135" s="162">
        <v>1600</v>
      </c>
    </row>
    <row r="136" spans="1:8" ht="20.100000000000001" customHeight="1" x14ac:dyDescent="0.25">
      <c r="B136" s="581">
        <v>481</v>
      </c>
      <c r="C136" s="25" t="s">
        <v>564</v>
      </c>
      <c r="D136" s="20" t="s">
        <v>188</v>
      </c>
      <c r="E136" s="12">
        <v>100</v>
      </c>
      <c r="F136" s="12">
        <v>100</v>
      </c>
      <c r="G136" s="12">
        <v>100</v>
      </c>
      <c r="H136" s="162">
        <v>2120</v>
      </c>
    </row>
    <row r="137" spans="1:8" ht="36.75" customHeight="1" x14ac:dyDescent="0.25">
      <c r="B137" s="581">
        <v>427</v>
      </c>
      <c r="C137" s="25" t="s">
        <v>565</v>
      </c>
      <c r="D137" s="20" t="s">
        <v>189</v>
      </c>
      <c r="E137" s="12"/>
      <c r="F137" s="12"/>
      <c r="G137" s="12"/>
      <c r="H137" s="162"/>
    </row>
    <row r="138" spans="1:8" ht="36.75" customHeight="1" x14ac:dyDescent="0.25">
      <c r="A138" s="47"/>
      <c r="B138" s="580" t="s">
        <v>566</v>
      </c>
      <c r="C138" s="25" t="s">
        <v>567</v>
      </c>
      <c r="D138" s="20" t="s">
        <v>190</v>
      </c>
      <c r="E138" s="12"/>
      <c r="F138" s="12"/>
      <c r="G138" s="12"/>
      <c r="H138" s="162"/>
    </row>
    <row r="139" spans="1:8" ht="20.100000000000001" customHeight="1" x14ac:dyDescent="0.25">
      <c r="A139" s="47"/>
      <c r="B139" s="778"/>
      <c r="C139" s="21" t="s">
        <v>568</v>
      </c>
      <c r="D139" s="781" t="s">
        <v>191</v>
      </c>
      <c r="E139" s="860"/>
      <c r="F139" s="860"/>
      <c r="G139" s="860"/>
      <c r="H139" s="873"/>
    </row>
    <row r="140" spans="1:8" ht="23.25" customHeight="1" x14ac:dyDescent="0.25">
      <c r="A140" s="47"/>
      <c r="B140" s="778"/>
      <c r="C140" s="22" t="s">
        <v>569</v>
      </c>
      <c r="D140" s="781"/>
      <c r="E140" s="861"/>
      <c r="F140" s="861"/>
      <c r="G140" s="861"/>
      <c r="H140" s="874"/>
    </row>
    <row r="141" spans="1:8" ht="20.100000000000001" customHeight="1" x14ac:dyDescent="0.25">
      <c r="A141" s="47"/>
      <c r="B141" s="778"/>
      <c r="C141" s="21" t="s">
        <v>570</v>
      </c>
      <c r="D141" s="781" t="s">
        <v>192</v>
      </c>
      <c r="E141" s="858">
        <f>E77+E92+E109+E110+E111-E139</f>
        <v>69916</v>
      </c>
      <c r="F141" s="858">
        <f>F77+F92+F109+F110+F111-F139</f>
        <v>73767</v>
      </c>
      <c r="G141" s="858">
        <f>G77+G92+G109+G110+G111-G139</f>
        <v>77618</v>
      </c>
      <c r="H141" s="858">
        <f>H77+H92+H109+H110+H111-H139</f>
        <v>54581</v>
      </c>
    </row>
    <row r="142" spans="1:8" ht="14.25" customHeight="1" x14ac:dyDescent="0.25">
      <c r="A142" s="47"/>
      <c r="B142" s="778"/>
      <c r="C142" s="22" t="s">
        <v>571</v>
      </c>
      <c r="D142" s="781"/>
      <c r="E142" s="859"/>
      <c r="F142" s="859"/>
      <c r="G142" s="859"/>
      <c r="H142" s="859"/>
    </row>
    <row r="143" spans="1:8" ht="20.100000000000001" customHeight="1" thickBot="1" x14ac:dyDescent="0.3">
      <c r="A143" s="47"/>
      <c r="B143" s="584">
        <v>89</v>
      </c>
      <c r="C143" s="31" t="s">
        <v>572</v>
      </c>
      <c r="D143" s="32" t="s">
        <v>193</v>
      </c>
      <c r="E143" s="11"/>
      <c r="F143" s="11"/>
      <c r="G143" s="11"/>
      <c r="H143" s="163"/>
    </row>
  </sheetData>
  <mergeCells count="113">
    <mergeCell ref="G141:G142"/>
    <mergeCell ref="H141:H142"/>
    <mergeCell ref="H99:H100"/>
    <mergeCell ref="E111:E112"/>
    <mergeCell ref="F111:F112"/>
    <mergeCell ref="G111:G112"/>
    <mergeCell ref="H111:H112"/>
    <mergeCell ref="E114:E115"/>
    <mergeCell ref="E139:E140"/>
    <mergeCell ref="F139:F140"/>
    <mergeCell ref="G139:G140"/>
    <mergeCell ref="H139:H140"/>
    <mergeCell ref="F114:F115"/>
    <mergeCell ref="G114:G115"/>
    <mergeCell ref="H114:H115"/>
    <mergeCell ref="G99:G100"/>
    <mergeCell ref="G124:G125"/>
    <mergeCell ref="G132:G133"/>
    <mergeCell ref="H132:H133"/>
    <mergeCell ref="E4:H4"/>
    <mergeCell ref="B4:B5"/>
    <mergeCell ref="C4:C5"/>
    <mergeCell ref="D4:D5"/>
    <mergeCell ref="B2:H2"/>
    <mergeCell ref="E9:E10"/>
    <mergeCell ref="F9:F10"/>
    <mergeCell ref="G9:G10"/>
    <mergeCell ref="H9:H10"/>
    <mergeCell ref="B9:B10"/>
    <mergeCell ref="D9:D10"/>
    <mergeCell ref="B139:B140"/>
    <mergeCell ref="D139:D140"/>
    <mergeCell ref="B141:B142"/>
    <mergeCell ref="D141:D142"/>
    <mergeCell ref="E11:E12"/>
    <mergeCell ref="F11:F12"/>
    <mergeCell ref="E18:E19"/>
    <mergeCell ref="F18:F19"/>
    <mergeCell ref="E28:E29"/>
    <mergeCell ref="F28:F29"/>
    <mergeCell ref="E141:E142"/>
    <mergeCell ref="F141:F142"/>
    <mergeCell ref="B124:B125"/>
    <mergeCell ref="D124:D125"/>
    <mergeCell ref="B132:B133"/>
    <mergeCell ref="D132:D133"/>
    <mergeCell ref="B11:B12"/>
    <mergeCell ref="D11:D12"/>
    <mergeCell ref="E124:E125"/>
    <mergeCell ref="F124:F125"/>
    <mergeCell ref="E132:E133"/>
    <mergeCell ref="F132:F133"/>
    <mergeCell ref="G11:G12"/>
    <mergeCell ref="H11:H12"/>
    <mergeCell ref="G18:G19"/>
    <mergeCell ref="H18:H19"/>
    <mergeCell ref="G28:G29"/>
    <mergeCell ref="H28:H29"/>
    <mergeCell ref="B111:B112"/>
    <mergeCell ref="D111:D112"/>
    <mergeCell ref="B114:B115"/>
    <mergeCell ref="D114:D115"/>
    <mergeCell ref="E41:E42"/>
    <mergeCell ref="F41:F42"/>
    <mergeCell ref="E50:E51"/>
    <mergeCell ref="F50:F51"/>
    <mergeCell ref="E57:E58"/>
    <mergeCell ref="F57:F58"/>
    <mergeCell ref="B94:B95"/>
    <mergeCell ref="D94:D95"/>
    <mergeCell ref="B99:B100"/>
    <mergeCell ref="D99:D100"/>
    <mergeCell ref="G41:G42"/>
    <mergeCell ref="H41:H42"/>
    <mergeCell ref="G50:G51"/>
    <mergeCell ref="H50:H51"/>
    <mergeCell ref="H57:H58"/>
    <mergeCell ref="B77:B78"/>
    <mergeCell ref="D77:D78"/>
    <mergeCell ref="E62:E63"/>
    <mergeCell ref="F62:F63"/>
    <mergeCell ref="B92:B93"/>
    <mergeCell ref="D92:D93"/>
    <mergeCell ref="E77:E78"/>
    <mergeCell ref="F77:F78"/>
    <mergeCell ref="E92:E93"/>
    <mergeCell ref="F92:F93"/>
    <mergeCell ref="H62:H63"/>
    <mergeCell ref="H92:H93"/>
    <mergeCell ref="H94:H95"/>
    <mergeCell ref="H124:H125"/>
    <mergeCell ref="G77:G78"/>
    <mergeCell ref="H77:H78"/>
    <mergeCell ref="G94:G95"/>
    <mergeCell ref="B18:B19"/>
    <mergeCell ref="D18:D19"/>
    <mergeCell ref="B28:B29"/>
    <mergeCell ref="D28:D29"/>
    <mergeCell ref="E99:E100"/>
    <mergeCell ref="F99:F100"/>
    <mergeCell ref="E94:E95"/>
    <mergeCell ref="F94:F95"/>
    <mergeCell ref="B41:B42"/>
    <mergeCell ref="D41:D42"/>
    <mergeCell ref="B50:B51"/>
    <mergeCell ref="D50:D51"/>
    <mergeCell ref="B57:B58"/>
    <mergeCell ref="D57:D58"/>
    <mergeCell ref="B62:B63"/>
    <mergeCell ref="D62:D63"/>
    <mergeCell ref="G62:G63"/>
    <mergeCell ref="G92:G93"/>
    <mergeCell ref="G57:G5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  <ignoredErrors>
    <ignoredError sqref="D8:D143 B8:B8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1"/>
  <sheetViews>
    <sheetView showGridLines="0" topLeftCell="B31" workbookViewId="0">
      <selection activeCell="H52" sqref="H52"/>
    </sheetView>
  </sheetViews>
  <sheetFormatPr defaultColWidth="9.109375" defaultRowHeight="15.6" x14ac:dyDescent="0.3"/>
  <cols>
    <col min="1" max="1" width="3" style="51" customWidth="1"/>
    <col min="2" max="2" width="18.6640625" style="51" customWidth="1"/>
    <col min="3" max="3" width="69.6640625" style="51" customWidth="1"/>
    <col min="4" max="4" width="9.109375" style="51"/>
    <col min="5" max="8" width="15.6640625" style="3" customWidth="1"/>
    <col min="9" max="16384" width="9.109375" style="51"/>
  </cols>
  <sheetData>
    <row r="1" spans="1:10" x14ac:dyDescent="0.3">
      <c r="H1" s="151" t="s">
        <v>758</v>
      </c>
      <c r="I1" s="61"/>
      <c r="J1" s="61"/>
    </row>
    <row r="2" spans="1:10" ht="20.25" customHeight="1" x14ac:dyDescent="0.3">
      <c r="B2" s="799" t="s">
        <v>575</v>
      </c>
      <c r="C2" s="799"/>
      <c r="D2" s="799"/>
      <c r="E2" s="799"/>
      <c r="F2" s="799"/>
      <c r="G2" s="799"/>
      <c r="H2" s="799"/>
    </row>
    <row r="3" spans="1:10" ht="12" customHeight="1" x14ac:dyDescent="0.3">
      <c r="B3" s="799" t="s">
        <v>824</v>
      </c>
      <c r="C3" s="799"/>
      <c r="D3" s="799"/>
      <c r="E3" s="799"/>
      <c r="F3" s="799"/>
      <c r="G3" s="799"/>
      <c r="H3" s="799"/>
    </row>
    <row r="4" spans="1:10" x14ac:dyDescent="0.3">
      <c r="B4" s="219"/>
      <c r="C4" s="219"/>
      <c r="D4" s="219"/>
      <c r="E4" s="598"/>
      <c r="F4" s="598"/>
      <c r="G4" s="598"/>
      <c r="H4" s="599" t="s">
        <v>196</v>
      </c>
    </row>
    <row r="5" spans="1:10" ht="2.25" customHeight="1" thickBot="1" x14ac:dyDescent="0.35">
      <c r="B5" s="219"/>
      <c r="C5" s="219"/>
      <c r="D5" s="219"/>
      <c r="E5" s="9"/>
      <c r="F5" s="9"/>
      <c r="G5" s="9"/>
      <c r="H5" s="152"/>
    </row>
    <row r="6" spans="1:10" x14ac:dyDescent="0.3">
      <c r="A6" s="57"/>
      <c r="B6" s="884" t="s">
        <v>255</v>
      </c>
      <c r="C6" s="886" t="s">
        <v>256</v>
      </c>
      <c r="D6" s="886" t="s">
        <v>40</v>
      </c>
      <c r="E6" s="881" t="s">
        <v>64</v>
      </c>
      <c r="F6" s="882"/>
      <c r="G6" s="882"/>
      <c r="H6" s="883"/>
    </row>
    <row r="7" spans="1:10" ht="31.5" customHeight="1" x14ac:dyDescent="0.3">
      <c r="A7" s="57"/>
      <c r="B7" s="885"/>
      <c r="C7" s="887"/>
      <c r="D7" s="887"/>
      <c r="E7" s="563" t="s">
        <v>825</v>
      </c>
      <c r="F7" s="563" t="s">
        <v>826</v>
      </c>
      <c r="G7" s="563" t="s">
        <v>827</v>
      </c>
      <c r="H7" s="564" t="s">
        <v>828</v>
      </c>
    </row>
    <row r="8" spans="1:10" ht="14.25" customHeight="1" thickBot="1" x14ac:dyDescent="0.35">
      <c r="A8" s="57"/>
      <c r="B8" s="33">
        <v>1</v>
      </c>
      <c r="C8" s="30">
        <v>2</v>
      </c>
      <c r="D8" s="30">
        <v>3</v>
      </c>
      <c r="E8" s="30">
        <v>4</v>
      </c>
      <c r="F8" s="30">
        <v>5</v>
      </c>
      <c r="G8" s="30">
        <v>6</v>
      </c>
      <c r="H8" s="59">
        <v>7</v>
      </c>
    </row>
    <row r="9" spans="1:10" ht="20.100000000000001" customHeight="1" x14ac:dyDescent="0.3">
      <c r="A9" s="57"/>
      <c r="B9" s="801"/>
      <c r="C9" s="58" t="s">
        <v>576</v>
      </c>
      <c r="D9" s="876">
        <v>1001</v>
      </c>
      <c r="E9" s="888">
        <f>E11+E14+E17+E18-E19+E20+E21</f>
        <v>25273</v>
      </c>
      <c r="F9" s="888">
        <f>F11+F14+F17+F18-F19+F20+F21</f>
        <v>50536</v>
      </c>
      <c r="G9" s="888">
        <f>G11+G14+G17+G18-G19+G20+G21</f>
        <v>75799</v>
      </c>
      <c r="H9" s="888">
        <f>H11+H14+H17+H18-H19+H20+H21</f>
        <v>101064</v>
      </c>
    </row>
    <row r="10" spans="1:10" ht="12" customHeight="1" x14ac:dyDescent="0.3">
      <c r="A10" s="57"/>
      <c r="B10" s="875"/>
      <c r="C10" s="22" t="s">
        <v>577</v>
      </c>
      <c r="D10" s="792"/>
      <c r="E10" s="889"/>
      <c r="F10" s="889"/>
      <c r="G10" s="889"/>
      <c r="H10" s="889"/>
    </row>
    <row r="11" spans="1:10" ht="20.100000000000001" customHeight="1" x14ac:dyDescent="0.3">
      <c r="A11" s="57"/>
      <c r="B11" s="34">
        <v>60</v>
      </c>
      <c r="C11" s="25" t="s">
        <v>578</v>
      </c>
      <c r="D11" s="54">
        <v>1002</v>
      </c>
      <c r="E11" s="160"/>
      <c r="F11" s="160"/>
      <c r="G11" s="160"/>
      <c r="H11" s="161"/>
    </row>
    <row r="12" spans="1:10" ht="20.100000000000001" customHeight="1" x14ac:dyDescent="0.3">
      <c r="A12" s="57"/>
      <c r="B12" s="34" t="s">
        <v>579</v>
      </c>
      <c r="C12" s="25" t="s">
        <v>580</v>
      </c>
      <c r="D12" s="54">
        <v>1003</v>
      </c>
      <c r="E12" s="12"/>
      <c r="F12" s="12"/>
      <c r="G12" s="12"/>
      <c r="H12" s="162"/>
    </row>
    <row r="13" spans="1:10" ht="20.100000000000001" customHeight="1" x14ac:dyDescent="0.3">
      <c r="A13" s="57"/>
      <c r="B13" s="34" t="s">
        <v>581</v>
      </c>
      <c r="C13" s="25" t="s">
        <v>582</v>
      </c>
      <c r="D13" s="54">
        <v>1004</v>
      </c>
      <c r="E13" s="12"/>
      <c r="F13" s="12"/>
      <c r="G13" s="12"/>
      <c r="H13" s="162"/>
    </row>
    <row r="14" spans="1:10" ht="20.100000000000001" customHeight="1" x14ac:dyDescent="0.3">
      <c r="A14" s="57"/>
      <c r="B14" s="34">
        <v>61</v>
      </c>
      <c r="C14" s="25" t="s">
        <v>583</v>
      </c>
      <c r="D14" s="54">
        <v>1005</v>
      </c>
      <c r="E14" s="727">
        <f>E15+E16</f>
        <v>25263</v>
      </c>
      <c r="F14" s="727">
        <f>F15+F16</f>
        <v>50526</v>
      </c>
      <c r="G14" s="727">
        <f>G15+G16</f>
        <v>75789</v>
      </c>
      <c r="H14" s="727">
        <f>H15+H16</f>
        <v>101054</v>
      </c>
    </row>
    <row r="15" spans="1:10" ht="20.100000000000001" customHeight="1" x14ac:dyDescent="0.3">
      <c r="A15" s="57"/>
      <c r="B15" s="34" t="s">
        <v>584</v>
      </c>
      <c r="C15" s="25" t="s">
        <v>585</v>
      </c>
      <c r="D15" s="54">
        <v>1006</v>
      </c>
      <c r="E15" s="769">
        <v>25263</v>
      </c>
      <c r="F15" s="769">
        <v>50526</v>
      </c>
      <c r="G15" s="769">
        <v>75789</v>
      </c>
      <c r="H15" s="770">
        <v>101054</v>
      </c>
    </row>
    <row r="16" spans="1:10" ht="20.100000000000001" customHeight="1" x14ac:dyDescent="0.3">
      <c r="A16" s="57"/>
      <c r="B16" s="34" t="s">
        <v>586</v>
      </c>
      <c r="C16" s="25" t="s">
        <v>587</v>
      </c>
      <c r="D16" s="54">
        <v>1007</v>
      </c>
      <c r="E16" s="12"/>
      <c r="F16" s="12"/>
      <c r="G16" s="12"/>
      <c r="H16" s="162"/>
    </row>
    <row r="17" spans="1:8" ht="20.100000000000001" customHeight="1" x14ac:dyDescent="0.3">
      <c r="A17" s="57"/>
      <c r="B17" s="34">
        <v>62</v>
      </c>
      <c r="C17" s="25" t="s">
        <v>588</v>
      </c>
      <c r="D17" s="54">
        <v>1008</v>
      </c>
      <c r="E17" s="12"/>
      <c r="F17" s="12"/>
      <c r="G17" s="12"/>
      <c r="H17" s="162"/>
    </row>
    <row r="18" spans="1:8" ht="20.100000000000001" customHeight="1" x14ac:dyDescent="0.3">
      <c r="A18" s="57"/>
      <c r="B18" s="34">
        <v>630</v>
      </c>
      <c r="C18" s="25" t="s">
        <v>589</v>
      </c>
      <c r="D18" s="54">
        <v>1009</v>
      </c>
      <c r="E18" s="12"/>
      <c r="F18" s="12"/>
      <c r="G18" s="12"/>
      <c r="H18" s="162"/>
    </row>
    <row r="19" spans="1:8" ht="20.100000000000001" customHeight="1" x14ac:dyDescent="0.3">
      <c r="A19" s="57"/>
      <c r="B19" s="34">
        <v>631</v>
      </c>
      <c r="C19" s="25" t="s">
        <v>590</v>
      </c>
      <c r="D19" s="54">
        <v>1010</v>
      </c>
      <c r="E19" s="12"/>
      <c r="F19" s="12"/>
      <c r="G19" s="12"/>
      <c r="H19" s="162"/>
    </row>
    <row r="20" spans="1:8" ht="20.100000000000001" customHeight="1" x14ac:dyDescent="0.3">
      <c r="A20" s="57"/>
      <c r="B20" s="34" t="s">
        <v>591</v>
      </c>
      <c r="C20" s="25" t="s">
        <v>592</v>
      </c>
      <c r="D20" s="54">
        <v>1011</v>
      </c>
      <c r="E20" s="12">
        <v>10</v>
      </c>
      <c r="F20" s="12">
        <v>10</v>
      </c>
      <c r="G20" s="12">
        <v>10</v>
      </c>
      <c r="H20" s="12">
        <v>10</v>
      </c>
    </row>
    <row r="21" spans="1:8" ht="25.5" customHeight="1" x14ac:dyDescent="0.3">
      <c r="A21" s="57"/>
      <c r="B21" s="34" t="s">
        <v>593</v>
      </c>
      <c r="C21" s="25" t="s">
        <v>594</v>
      </c>
      <c r="D21" s="54">
        <v>1012</v>
      </c>
      <c r="E21" s="12"/>
      <c r="F21" s="12"/>
      <c r="G21" s="12"/>
      <c r="H21" s="162"/>
    </row>
    <row r="22" spans="1:8" ht="20.100000000000001" customHeight="1" x14ac:dyDescent="0.3">
      <c r="A22" s="57"/>
      <c r="B22" s="34"/>
      <c r="C22" s="19" t="s">
        <v>595</v>
      </c>
      <c r="D22" s="54">
        <v>1013</v>
      </c>
      <c r="E22" s="771">
        <f>E23+E24+E25+E29+E30+E31+E32+E33</f>
        <v>20820</v>
      </c>
      <c r="F22" s="771">
        <f>F23+F24+F25+F29+F30+F31+F32+F33</f>
        <v>41640</v>
      </c>
      <c r="G22" s="771">
        <f>G23+G24+G25+G29+G30+G31+G32+G33</f>
        <v>62460</v>
      </c>
      <c r="H22" s="771">
        <f>H23+H24+H25+H29+H30+H31+H32+H33</f>
        <v>83279</v>
      </c>
    </row>
    <row r="23" spans="1:8" ht="20.100000000000001" customHeight="1" x14ac:dyDescent="0.3">
      <c r="A23" s="57"/>
      <c r="B23" s="34">
        <v>50</v>
      </c>
      <c r="C23" s="25" t="s">
        <v>596</v>
      </c>
      <c r="D23" s="54">
        <v>1014</v>
      </c>
      <c r="E23" s="12"/>
      <c r="F23" s="12"/>
      <c r="G23" s="12"/>
      <c r="H23" s="162"/>
    </row>
    <row r="24" spans="1:8" ht="20.100000000000001" customHeight="1" x14ac:dyDescent="0.3">
      <c r="A24" s="57"/>
      <c r="B24" s="34">
        <v>51</v>
      </c>
      <c r="C24" s="25" t="s">
        <v>597</v>
      </c>
      <c r="D24" s="54">
        <v>1015</v>
      </c>
      <c r="E24" s="12">
        <v>1018</v>
      </c>
      <c r="F24" s="12">
        <v>2036</v>
      </c>
      <c r="G24" s="12">
        <v>3054</v>
      </c>
      <c r="H24" s="162">
        <v>4070</v>
      </c>
    </row>
    <row r="25" spans="1:8" ht="25.5" customHeight="1" x14ac:dyDescent="0.3">
      <c r="A25" s="57"/>
      <c r="B25" s="34">
        <v>52</v>
      </c>
      <c r="C25" s="25" t="s">
        <v>598</v>
      </c>
      <c r="D25" s="54">
        <v>1016</v>
      </c>
      <c r="E25" s="728">
        <f>E26+E27+E28</f>
        <v>15105</v>
      </c>
      <c r="F25" s="728">
        <f>F26+F27+F28</f>
        <v>30210</v>
      </c>
      <c r="G25" s="728">
        <f>G26+G27+G28</f>
        <v>45315</v>
      </c>
      <c r="H25" s="728">
        <f>H26+H27+H28</f>
        <v>60418</v>
      </c>
    </row>
    <row r="26" spans="1:8" ht="20.100000000000001" customHeight="1" x14ac:dyDescent="0.3">
      <c r="A26" s="57"/>
      <c r="B26" s="34">
        <v>520</v>
      </c>
      <c r="C26" s="25" t="s">
        <v>599</v>
      </c>
      <c r="D26" s="54">
        <v>1017</v>
      </c>
      <c r="E26" s="12">
        <v>11933</v>
      </c>
      <c r="F26" s="12">
        <v>23866</v>
      </c>
      <c r="G26" s="12">
        <v>35799</v>
      </c>
      <c r="H26" s="162">
        <v>47731</v>
      </c>
    </row>
    <row r="27" spans="1:8" ht="20.100000000000001" customHeight="1" x14ac:dyDescent="0.3">
      <c r="A27" s="57"/>
      <c r="B27" s="34">
        <v>521</v>
      </c>
      <c r="C27" s="25" t="s">
        <v>600</v>
      </c>
      <c r="D27" s="54">
        <v>1018</v>
      </c>
      <c r="E27" s="12">
        <v>1808</v>
      </c>
      <c r="F27" s="12">
        <v>3616</v>
      </c>
      <c r="G27" s="12">
        <v>5424</v>
      </c>
      <c r="H27" s="162">
        <v>7231</v>
      </c>
    </row>
    <row r="28" spans="1:8" ht="20.100000000000001" customHeight="1" x14ac:dyDescent="0.3">
      <c r="A28" s="57"/>
      <c r="B28" s="34" t="s">
        <v>810</v>
      </c>
      <c r="C28" s="25" t="s">
        <v>602</v>
      </c>
      <c r="D28" s="54">
        <v>1019</v>
      </c>
      <c r="E28" s="12">
        <v>1364</v>
      </c>
      <c r="F28" s="12">
        <v>2728</v>
      </c>
      <c r="G28" s="12">
        <v>4092</v>
      </c>
      <c r="H28" s="162">
        <v>5456</v>
      </c>
    </row>
    <row r="29" spans="1:8" ht="20.100000000000001" customHeight="1" x14ac:dyDescent="0.3">
      <c r="A29" s="57"/>
      <c r="B29" s="34">
        <v>540</v>
      </c>
      <c r="C29" s="25" t="s">
        <v>603</v>
      </c>
      <c r="D29" s="54">
        <v>1020</v>
      </c>
      <c r="E29" s="12">
        <v>717</v>
      </c>
      <c r="F29" s="12">
        <v>1434</v>
      </c>
      <c r="G29" s="12">
        <v>2151</v>
      </c>
      <c r="H29" s="162">
        <v>2870</v>
      </c>
    </row>
    <row r="30" spans="1:8" ht="25.5" customHeight="1" x14ac:dyDescent="0.3">
      <c r="A30" s="57"/>
      <c r="B30" s="34" t="s">
        <v>604</v>
      </c>
      <c r="C30" s="25" t="s">
        <v>605</v>
      </c>
      <c r="D30" s="54">
        <v>1021</v>
      </c>
      <c r="E30" s="12"/>
      <c r="F30" s="12"/>
      <c r="G30" s="12"/>
      <c r="H30" s="162"/>
    </row>
    <row r="31" spans="1:8" ht="20.100000000000001" customHeight="1" x14ac:dyDescent="0.3">
      <c r="A31" s="57"/>
      <c r="B31" s="34">
        <v>53</v>
      </c>
      <c r="C31" s="25" t="s">
        <v>606</v>
      </c>
      <c r="D31" s="54">
        <v>1022</v>
      </c>
      <c r="E31" s="12">
        <v>2810</v>
      </c>
      <c r="F31" s="12">
        <v>5620</v>
      </c>
      <c r="G31" s="12">
        <v>8430</v>
      </c>
      <c r="H31" s="162">
        <v>11240</v>
      </c>
    </row>
    <row r="32" spans="1:8" ht="20.100000000000001" customHeight="1" x14ac:dyDescent="0.3">
      <c r="A32" s="57"/>
      <c r="B32" s="34" t="s">
        <v>607</v>
      </c>
      <c r="C32" s="25" t="s">
        <v>608</v>
      </c>
      <c r="D32" s="54">
        <v>1023</v>
      </c>
      <c r="E32" s="12">
        <v>400</v>
      </c>
      <c r="F32" s="12">
        <v>800</v>
      </c>
      <c r="G32" s="12">
        <v>1200</v>
      </c>
      <c r="H32" s="162">
        <v>1600</v>
      </c>
    </row>
    <row r="33" spans="1:8" ht="20.100000000000001" customHeight="1" x14ac:dyDescent="0.3">
      <c r="A33" s="57"/>
      <c r="B33" s="34">
        <v>55</v>
      </c>
      <c r="C33" s="25" t="s">
        <v>609</v>
      </c>
      <c r="D33" s="54">
        <v>1024</v>
      </c>
      <c r="E33" s="12">
        <v>770</v>
      </c>
      <c r="F33" s="12">
        <v>1540</v>
      </c>
      <c r="G33" s="12">
        <v>2310</v>
      </c>
      <c r="H33" s="162">
        <v>3081</v>
      </c>
    </row>
    <row r="34" spans="1:8" ht="20.100000000000001" customHeight="1" x14ac:dyDescent="0.3">
      <c r="A34" s="57"/>
      <c r="B34" s="34"/>
      <c r="C34" s="19" t="s">
        <v>610</v>
      </c>
      <c r="D34" s="54">
        <v>1025</v>
      </c>
      <c r="E34" s="771">
        <f>E9-E22</f>
        <v>4453</v>
      </c>
      <c r="F34" s="771">
        <f>F9-F22</f>
        <v>8896</v>
      </c>
      <c r="G34" s="771">
        <f>G9-G22</f>
        <v>13339</v>
      </c>
      <c r="H34" s="771">
        <f>H9-H22</f>
        <v>17785</v>
      </c>
    </row>
    <row r="35" spans="1:8" ht="20.100000000000001" customHeight="1" x14ac:dyDescent="0.3">
      <c r="A35" s="57"/>
      <c r="B35" s="34"/>
      <c r="C35" s="19" t="s">
        <v>611</v>
      </c>
      <c r="D35" s="54">
        <v>1026</v>
      </c>
      <c r="E35" s="12"/>
      <c r="F35" s="12"/>
      <c r="G35" s="12"/>
      <c r="H35" s="162"/>
    </row>
    <row r="36" spans="1:8" ht="20.100000000000001" customHeight="1" x14ac:dyDescent="0.3">
      <c r="A36" s="57"/>
      <c r="B36" s="875"/>
      <c r="C36" s="21" t="s">
        <v>612</v>
      </c>
      <c r="D36" s="792">
        <v>1027</v>
      </c>
      <c r="E36" s="877">
        <f>E38+E39+E40+E41</f>
        <v>110</v>
      </c>
      <c r="F36" s="877">
        <f>F38+F39+F40+F41</f>
        <v>210</v>
      </c>
      <c r="G36" s="877">
        <f>G38+G39+G40+G41</f>
        <v>310</v>
      </c>
      <c r="H36" s="877">
        <f>H38+H39+H40+H41</f>
        <v>410</v>
      </c>
    </row>
    <row r="37" spans="1:8" ht="10.5" customHeight="1" x14ac:dyDescent="0.3">
      <c r="A37" s="57"/>
      <c r="B37" s="875"/>
      <c r="C37" s="22" t="s">
        <v>613</v>
      </c>
      <c r="D37" s="792"/>
      <c r="E37" s="878"/>
      <c r="F37" s="878"/>
      <c r="G37" s="878"/>
      <c r="H37" s="878"/>
    </row>
    <row r="38" spans="1:8" ht="24" customHeight="1" x14ac:dyDescent="0.3">
      <c r="A38" s="57"/>
      <c r="B38" s="34" t="s">
        <v>614</v>
      </c>
      <c r="C38" s="25" t="s">
        <v>615</v>
      </c>
      <c r="D38" s="54">
        <v>1028</v>
      </c>
      <c r="E38" s="12"/>
      <c r="F38" s="12"/>
      <c r="G38" s="12"/>
      <c r="H38" s="162"/>
    </row>
    <row r="39" spans="1:8" ht="20.100000000000001" customHeight="1" x14ac:dyDescent="0.3">
      <c r="A39" s="57"/>
      <c r="B39" s="34">
        <v>662</v>
      </c>
      <c r="C39" s="25" t="s">
        <v>616</v>
      </c>
      <c r="D39" s="54">
        <v>1029</v>
      </c>
      <c r="E39" s="12">
        <v>100</v>
      </c>
      <c r="F39" s="12">
        <v>200</v>
      </c>
      <c r="G39" s="12">
        <v>300</v>
      </c>
      <c r="H39" s="162">
        <v>400</v>
      </c>
    </row>
    <row r="40" spans="1:8" ht="20.100000000000001" customHeight="1" x14ac:dyDescent="0.3">
      <c r="A40" s="57"/>
      <c r="B40" s="34" t="s">
        <v>107</v>
      </c>
      <c r="C40" s="25" t="s">
        <v>617</v>
      </c>
      <c r="D40" s="54">
        <v>1030</v>
      </c>
      <c r="E40" s="12"/>
      <c r="F40" s="12"/>
      <c r="G40" s="12"/>
      <c r="H40" s="162"/>
    </row>
    <row r="41" spans="1:8" ht="20.100000000000001" customHeight="1" x14ac:dyDescent="0.3">
      <c r="A41" s="57"/>
      <c r="B41" s="34" t="s">
        <v>618</v>
      </c>
      <c r="C41" s="25" t="s">
        <v>619</v>
      </c>
      <c r="D41" s="54">
        <v>1031</v>
      </c>
      <c r="E41" s="12">
        <v>10</v>
      </c>
      <c r="F41" s="12">
        <v>10</v>
      </c>
      <c r="G41" s="12">
        <v>10</v>
      </c>
      <c r="H41" s="12">
        <v>10</v>
      </c>
    </row>
    <row r="42" spans="1:8" ht="20.100000000000001" customHeight="1" x14ac:dyDescent="0.3">
      <c r="A42" s="57"/>
      <c r="B42" s="875"/>
      <c r="C42" s="21" t="s">
        <v>620</v>
      </c>
      <c r="D42" s="792">
        <v>1032</v>
      </c>
      <c r="E42" s="877">
        <f>E44+E45+E46+E47</f>
        <v>12</v>
      </c>
      <c r="F42" s="877">
        <f>F44+F45+F46+F47</f>
        <v>25</v>
      </c>
      <c r="G42" s="877">
        <f>G44+G45+G46+G47</f>
        <v>37</v>
      </c>
      <c r="H42" s="877">
        <f>H44+H45+H46+H47</f>
        <v>50</v>
      </c>
    </row>
    <row r="43" spans="1:8" ht="10.5" customHeight="1" x14ac:dyDescent="0.3">
      <c r="A43" s="57"/>
      <c r="B43" s="875"/>
      <c r="C43" s="22" t="s">
        <v>621</v>
      </c>
      <c r="D43" s="792"/>
      <c r="E43" s="878"/>
      <c r="F43" s="878"/>
      <c r="G43" s="878"/>
      <c r="H43" s="878"/>
    </row>
    <row r="44" spans="1:8" ht="27.75" customHeight="1" x14ac:dyDescent="0.3">
      <c r="A44" s="57"/>
      <c r="B44" s="34" t="s">
        <v>622</v>
      </c>
      <c r="C44" s="25" t="s">
        <v>623</v>
      </c>
      <c r="D44" s="54">
        <v>1033</v>
      </c>
      <c r="E44" s="12"/>
      <c r="F44" s="12"/>
      <c r="G44" s="12"/>
      <c r="H44" s="162"/>
    </row>
    <row r="45" spans="1:8" ht="20.100000000000001" customHeight="1" x14ac:dyDescent="0.3">
      <c r="A45" s="57"/>
      <c r="B45" s="34">
        <v>562</v>
      </c>
      <c r="C45" s="25" t="s">
        <v>624</v>
      </c>
      <c r="D45" s="54">
        <v>1034</v>
      </c>
      <c r="E45" s="12"/>
      <c r="F45" s="12"/>
      <c r="G45" s="12"/>
      <c r="H45" s="162"/>
    </row>
    <row r="46" spans="1:8" ht="20.100000000000001" customHeight="1" x14ac:dyDescent="0.3">
      <c r="A46" s="57"/>
      <c r="B46" s="34" t="s">
        <v>132</v>
      </c>
      <c r="C46" s="25" t="s">
        <v>625</v>
      </c>
      <c r="D46" s="54">
        <v>1035</v>
      </c>
      <c r="E46" s="12"/>
      <c r="F46" s="12"/>
      <c r="G46" s="12"/>
      <c r="H46" s="162"/>
    </row>
    <row r="47" spans="1:8" ht="20.100000000000001" customHeight="1" x14ac:dyDescent="0.3">
      <c r="A47" s="57"/>
      <c r="B47" s="34" t="s">
        <v>626</v>
      </c>
      <c r="C47" s="25" t="s">
        <v>627</v>
      </c>
      <c r="D47" s="54">
        <v>1036</v>
      </c>
      <c r="E47" s="12">
        <v>12</v>
      </c>
      <c r="F47" s="12">
        <v>25</v>
      </c>
      <c r="G47" s="12">
        <v>37</v>
      </c>
      <c r="H47" s="162">
        <v>50</v>
      </c>
    </row>
    <row r="48" spans="1:8" ht="20.100000000000001" customHeight="1" x14ac:dyDescent="0.3">
      <c r="A48" s="57"/>
      <c r="B48" s="34"/>
      <c r="C48" s="19" t="s">
        <v>628</v>
      </c>
      <c r="D48" s="54">
        <v>1037</v>
      </c>
      <c r="E48" s="771">
        <f>E36-E42</f>
        <v>98</v>
      </c>
      <c r="F48" s="771">
        <f>F36-F42</f>
        <v>185</v>
      </c>
      <c r="G48" s="771">
        <f>G36-G42</f>
        <v>273</v>
      </c>
      <c r="H48" s="771">
        <f>H36-H42</f>
        <v>360</v>
      </c>
    </row>
    <row r="49" spans="1:8" ht="20.100000000000001" customHeight="1" x14ac:dyDescent="0.3">
      <c r="A49" s="57"/>
      <c r="B49" s="34"/>
      <c r="C49" s="19" t="s">
        <v>629</v>
      </c>
      <c r="D49" s="54">
        <v>1038</v>
      </c>
      <c r="E49" s="12"/>
      <c r="F49" s="12"/>
      <c r="G49" s="12"/>
      <c r="H49" s="162"/>
    </row>
    <row r="50" spans="1:8" ht="28.5" customHeight="1" x14ac:dyDescent="0.3">
      <c r="A50" s="57"/>
      <c r="B50" s="34" t="s">
        <v>630</v>
      </c>
      <c r="C50" s="19" t="s">
        <v>631</v>
      </c>
      <c r="D50" s="54">
        <v>1039</v>
      </c>
      <c r="E50" s="12">
        <v>10</v>
      </c>
      <c r="F50" s="12">
        <v>10</v>
      </c>
      <c r="G50" s="12">
        <v>10</v>
      </c>
      <c r="H50" s="162">
        <v>10</v>
      </c>
    </row>
    <row r="51" spans="1:8" ht="30" customHeight="1" x14ac:dyDescent="0.3">
      <c r="A51" s="57"/>
      <c r="B51" s="34" t="s">
        <v>632</v>
      </c>
      <c r="C51" s="19" t="s">
        <v>633</v>
      </c>
      <c r="D51" s="54">
        <v>1040</v>
      </c>
      <c r="E51" s="162">
        <v>40</v>
      </c>
      <c r="F51" s="162">
        <v>40</v>
      </c>
      <c r="G51" s="162">
        <v>40</v>
      </c>
      <c r="H51" s="162">
        <v>40</v>
      </c>
    </row>
    <row r="52" spans="1:8" ht="20.100000000000001" customHeight="1" x14ac:dyDescent="0.3">
      <c r="A52" s="57"/>
      <c r="B52" s="34">
        <v>67</v>
      </c>
      <c r="C52" s="19" t="s">
        <v>634</v>
      </c>
      <c r="D52" s="54">
        <v>1041</v>
      </c>
      <c r="E52" s="12">
        <v>10</v>
      </c>
      <c r="F52" s="12">
        <v>10</v>
      </c>
      <c r="G52" s="12">
        <v>10</v>
      </c>
      <c r="H52" s="162">
        <v>10</v>
      </c>
    </row>
    <row r="53" spans="1:8" ht="20.100000000000001" customHeight="1" x14ac:dyDescent="0.3">
      <c r="A53" s="57"/>
      <c r="B53" s="34">
        <v>57</v>
      </c>
      <c r="C53" s="19" t="s">
        <v>635</v>
      </c>
      <c r="D53" s="54">
        <v>1042</v>
      </c>
      <c r="E53" s="12"/>
      <c r="F53" s="12"/>
      <c r="G53" s="12"/>
      <c r="H53" s="162">
        <v>1500</v>
      </c>
    </row>
    <row r="54" spans="1:8" ht="20.100000000000001" customHeight="1" x14ac:dyDescent="0.3">
      <c r="A54" s="57"/>
      <c r="B54" s="875"/>
      <c r="C54" s="21" t="s">
        <v>636</v>
      </c>
      <c r="D54" s="792">
        <v>1043</v>
      </c>
      <c r="E54" s="877">
        <f>E9+E36+E50+E52</f>
        <v>25403</v>
      </c>
      <c r="F54" s="877">
        <f>F9+F36+F50+F52</f>
        <v>50766</v>
      </c>
      <c r="G54" s="877">
        <f>G9+G36+G50+G52</f>
        <v>76129</v>
      </c>
      <c r="H54" s="877">
        <f>H9+H36+H50+H52</f>
        <v>101494</v>
      </c>
    </row>
    <row r="55" spans="1:8" ht="12" customHeight="1" x14ac:dyDescent="0.3">
      <c r="A55" s="57"/>
      <c r="B55" s="875"/>
      <c r="C55" s="22" t="s">
        <v>637</v>
      </c>
      <c r="D55" s="792"/>
      <c r="E55" s="878"/>
      <c r="F55" s="878"/>
      <c r="G55" s="878"/>
      <c r="H55" s="878"/>
    </row>
    <row r="56" spans="1:8" ht="20.100000000000001" customHeight="1" x14ac:dyDescent="0.3">
      <c r="A56" s="57"/>
      <c r="B56" s="875"/>
      <c r="C56" s="21" t="s">
        <v>638</v>
      </c>
      <c r="D56" s="792">
        <v>1044</v>
      </c>
      <c r="E56" s="877">
        <f>E22+E42+E51+E53</f>
        <v>20872</v>
      </c>
      <c r="F56" s="877">
        <f>F22+F42+F51+F53</f>
        <v>41705</v>
      </c>
      <c r="G56" s="877">
        <f>G22+G42+G51+G53</f>
        <v>62537</v>
      </c>
      <c r="H56" s="877">
        <f>H22+H42+H51+H53</f>
        <v>84869</v>
      </c>
    </row>
    <row r="57" spans="1:8" ht="13.5" customHeight="1" x14ac:dyDescent="0.3">
      <c r="A57" s="57"/>
      <c r="B57" s="875"/>
      <c r="C57" s="22" t="s">
        <v>639</v>
      </c>
      <c r="D57" s="792"/>
      <c r="E57" s="878"/>
      <c r="F57" s="878"/>
      <c r="G57" s="878"/>
      <c r="H57" s="878"/>
    </row>
    <row r="58" spans="1:8" ht="20.100000000000001" customHeight="1" x14ac:dyDescent="0.3">
      <c r="A58" s="57"/>
      <c r="B58" s="34"/>
      <c r="C58" s="19" t="s">
        <v>640</v>
      </c>
      <c r="D58" s="54">
        <v>1045</v>
      </c>
      <c r="E58" s="771">
        <f>E54-E56</f>
        <v>4531</v>
      </c>
      <c r="F58" s="771">
        <f>F54-F56</f>
        <v>9061</v>
      </c>
      <c r="G58" s="771">
        <f>G54-G56</f>
        <v>13592</v>
      </c>
      <c r="H58" s="771">
        <f>H54-H56</f>
        <v>16625</v>
      </c>
    </row>
    <row r="59" spans="1:8" ht="20.100000000000001" customHeight="1" x14ac:dyDescent="0.3">
      <c r="A59" s="57"/>
      <c r="B59" s="34"/>
      <c r="C59" s="19" t="s">
        <v>641</v>
      </c>
      <c r="D59" s="54">
        <v>1046</v>
      </c>
      <c r="E59" s="12"/>
      <c r="F59" s="12"/>
      <c r="G59" s="12"/>
      <c r="H59" s="162"/>
    </row>
    <row r="60" spans="1:8" ht="41.25" customHeight="1" x14ac:dyDescent="0.3">
      <c r="A60" s="57"/>
      <c r="B60" s="34" t="s">
        <v>133</v>
      </c>
      <c r="C60" s="19" t="s">
        <v>642</v>
      </c>
      <c r="D60" s="54">
        <v>1047</v>
      </c>
      <c r="E60" s="12"/>
      <c r="F60" s="12"/>
      <c r="G60" s="12"/>
      <c r="H60" s="162"/>
    </row>
    <row r="61" spans="1:8" ht="42" customHeight="1" x14ac:dyDescent="0.3">
      <c r="A61" s="57"/>
      <c r="B61" s="34" t="s">
        <v>643</v>
      </c>
      <c r="C61" s="19" t="s">
        <v>644</v>
      </c>
      <c r="D61" s="54">
        <v>1048</v>
      </c>
      <c r="E61" s="12"/>
      <c r="F61" s="12"/>
      <c r="G61" s="12"/>
      <c r="H61" s="162"/>
    </row>
    <row r="62" spans="1:8" ht="20.100000000000001" customHeight="1" x14ac:dyDescent="0.3">
      <c r="A62" s="57"/>
      <c r="B62" s="875"/>
      <c r="C62" s="21" t="s">
        <v>645</v>
      </c>
      <c r="D62" s="792">
        <v>1049</v>
      </c>
      <c r="E62" s="877">
        <f>E58-E59+E60-E61</f>
        <v>4531</v>
      </c>
      <c r="F62" s="877">
        <f>F58-F59+F60-F61</f>
        <v>9061</v>
      </c>
      <c r="G62" s="877">
        <f>G58-G59+G60-G61</f>
        <v>13592</v>
      </c>
      <c r="H62" s="877">
        <f>H58-H59+H60-H61</f>
        <v>16625</v>
      </c>
    </row>
    <row r="63" spans="1:8" ht="12.75" customHeight="1" x14ac:dyDescent="0.3">
      <c r="A63" s="57"/>
      <c r="B63" s="875"/>
      <c r="C63" s="22" t="s">
        <v>646</v>
      </c>
      <c r="D63" s="792"/>
      <c r="E63" s="878"/>
      <c r="F63" s="878"/>
      <c r="G63" s="878"/>
      <c r="H63" s="878"/>
    </row>
    <row r="64" spans="1:8" ht="20.100000000000001" customHeight="1" x14ac:dyDescent="0.3">
      <c r="A64" s="57"/>
      <c r="B64" s="875"/>
      <c r="C64" s="21" t="s">
        <v>647</v>
      </c>
      <c r="D64" s="792">
        <v>1050</v>
      </c>
      <c r="E64" s="879"/>
      <c r="F64" s="879"/>
      <c r="G64" s="879"/>
      <c r="H64" s="890"/>
    </row>
    <row r="65" spans="1:8" ht="10.5" customHeight="1" x14ac:dyDescent="0.3">
      <c r="A65" s="57"/>
      <c r="B65" s="875"/>
      <c r="C65" s="22" t="s">
        <v>648</v>
      </c>
      <c r="D65" s="792"/>
      <c r="E65" s="880"/>
      <c r="F65" s="880"/>
      <c r="G65" s="880"/>
      <c r="H65" s="891"/>
    </row>
    <row r="66" spans="1:8" ht="20.100000000000001" customHeight="1" x14ac:dyDescent="0.3">
      <c r="A66" s="57"/>
      <c r="B66" s="34"/>
      <c r="C66" s="19" t="s">
        <v>649</v>
      </c>
      <c r="D66" s="54"/>
      <c r="E66" s="12"/>
      <c r="F66" s="12"/>
      <c r="G66" s="12"/>
      <c r="H66" s="162"/>
    </row>
    <row r="67" spans="1:8" ht="20.100000000000001" customHeight="1" x14ac:dyDescent="0.3">
      <c r="A67" s="57"/>
      <c r="B67" s="34">
        <v>721</v>
      </c>
      <c r="C67" s="25" t="s">
        <v>650</v>
      </c>
      <c r="D67" s="54">
        <v>1051</v>
      </c>
      <c r="E67" s="771">
        <f>E62*15/100</f>
        <v>679.65</v>
      </c>
      <c r="F67" s="771">
        <f>F62*15/100</f>
        <v>1359.15</v>
      </c>
      <c r="G67" s="771">
        <f>G62*15/100</f>
        <v>2038.8</v>
      </c>
      <c r="H67" s="771">
        <f>H62*15/100</f>
        <v>2493.75</v>
      </c>
    </row>
    <row r="68" spans="1:8" ht="20.100000000000001" customHeight="1" x14ac:dyDescent="0.3">
      <c r="A68" s="57"/>
      <c r="B68" s="34" t="s">
        <v>665</v>
      </c>
      <c r="C68" s="25" t="s">
        <v>651</v>
      </c>
      <c r="D68" s="54">
        <v>1052</v>
      </c>
      <c r="E68" s="12"/>
      <c r="F68" s="12"/>
      <c r="G68" s="12"/>
      <c r="H68" s="162"/>
    </row>
    <row r="69" spans="1:8" ht="20.100000000000001" customHeight="1" x14ac:dyDescent="0.3">
      <c r="A69" s="57"/>
      <c r="B69" s="34" t="s">
        <v>666</v>
      </c>
      <c r="C69" s="25" t="s">
        <v>652</v>
      </c>
      <c r="D69" s="54">
        <v>1053</v>
      </c>
      <c r="E69" s="12"/>
      <c r="F69" s="12"/>
      <c r="G69" s="12"/>
      <c r="H69" s="162"/>
    </row>
    <row r="70" spans="1:8" ht="20.100000000000001" customHeight="1" x14ac:dyDescent="0.3">
      <c r="A70" s="57"/>
      <c r="B70" s="34">
        <v>723</v>
      </c>
      <c r="C70" s="19" t="s">
        <v>653</v>
      </c>
      <c r="D70" s="54">
        <v>1054</v>
      </c>
      <c r="E70" s="12"/>
      <c r="F70" s="12"/>
      <c r="G70" s="12"/>
      <c r="H70" s="162"/>
    </row>
    <row r="71" spans="1:8" ht="20.100000000000001" customHeight="1" x14ac:dyDescent="0.3">
      <c r="A71" s="57"/>
      <c r="B71" s="875"/>
      <c r="C71" s="21" t="s">
        <v>654</v>
      </c>
      <c r="D71" s="792">
        <v>1055</v>
      </c>
      <c r="E71" s="877">
        <f>E62-E64-E67-E68+E69-E70</f>
        <v>3851.35</v>
      </c>
      <c r="F71" s="877">
        <f>F62-F64-F67-F68+F69-F70</f>
        <v>7701.85</v>
      </c>
      <c r="G71" s="877">
        <f>G62-G64-G67-G68+G69-G70</f>
        <v>11553.2</v>
      </c>
      <c r="H71" s="877">
        <f>H62-H64-H67-H68+H69-H70</f>
        <v>14131.25</v>
      </c>
    </row>
    <row r="72" spans="1:8" ht="12.75" customHeight="1" x14ac:dyDescent="0.3">
      <c r="A72" s="57"/>
      <c r="B72" s="875"/>
      <c r="C72" s="22" t="s">
        <v>655</v>
      </c>
      <c r="D72" s="792"/>
      <c r="E72" s="878"/>
      <c r="F72" s="878"/>
      <c r="G72" s="878"/>
      <c r="H72" s="878"/>
    </row>
    <row r="73" spans="1:8" ht="20.100000000000001" customHeight="1" x14ac:dyDescent="0.3">
      <c r="A73" s="57"/>
      <c r="B73" s="875"/>
      <c r="C73" s="21" t="s">
        <v>656</v>
      </c>
      <c r="D73" s="792">
        <v>1056</v>
      </c>
      <c r="E73" s="879"/>
      <c r="F73" s="879"/>
      <c r="G73" s="879"/>
      <c r="H73" s="890"/>
    </row>
    <row r="74" spans="1:8" ht="12" customHeight="1" x14ac:dyDescent="0.3">
      <c r="A74" s="57"/>
      <c r="B74" s="875"/>
      <c r="C74" s="22" t="s">
        <v>657</v>
      </c>
      <c r="D74" s="792"/>
      <c r="E74" s="880"/>
      <c r="F74" s="880"/>
      <c r="G74" s="880"/>
      <c r="H74" s="891"/>
    </row>
    <row r="75" spans="1:8" ht="20.100000000000001" customHeight="1" x14ac:dyDescent="0.3">
      <c r="A75" s="57"/>
      <c r="B75" s="34"/>
      <c r="C75" s="25" t="s">
        <v>658</v>
      </c>
      <c r="D75" s="54">
        <v>1057</v>
      </c>
      <c r="E75" s="12"/>
      <c r="F75" s="12"/>
      <c r="G75" s="12"/>
      <c r="H75" s="162"/>
    </row>
    <row r="76" spans="1:8" ht="20.100000000000001" customHeight="1" x14ac:dyDescent="0.3">
      <c r="A76" s="57"/>
      <c r="B76" s="34"/>
      <c r="C76" s="25" t="s">
        <v>811</v>
      </c>
      <c r="D76" s="54">
        <v>1058</v>
      </c>
      <c r="E76" s="12"/>
      <c r="F76" s="12"/>
      <c r="G76" s="12"/>
      <c r="H76" s="162"/>
    </row>
    <row r="77" spans="1:8" ht="20.100000000000001" customHeight="1" x14ac:dyDescent="0.3">
      <c r="A77" s="57"/>
      <c r="B77" s="34"/>
      <c r="C77" s="25" t="s">
        <v>659</v>
      </c>
      <c r="D77" s="54">
        <v>1059</v>
      </c>
      <c r="E77" s="12"/>
      <c r="F77" s="12"/>
      <c r="G77" s="12"/>
      <c r="H77" s="162"/>
    </row>
    <row r="78" spans="1:8" ht="20.100000000000001" customHeight="1" x14ac:dyDescent="0.3">
      <c r="A78" s="57"/>
      <c r="B78" s="34"/>
      <c r="C78" s="25" t="s">
        <v>660</v>
      </c>
      <c r="D78" s="54">
        <v>1060</v>
      </c>
      <c r="E78" s="12"/>
      <c r="F78" s="12"/>
      <c r="G78" s="12"/>
      <c r="H78" s="162"/>
    </row>
    <row r="79" spans="1:8" ht="20.100000000000001" customHeight="1" x14ac:dyDescent="0.3">
      <c r="A79" s="57"/>
      <c r="B79" s="34"/>
      <c r="C79" s="25" t="s">
        <v>661</v>
      </c>
      <c r="D79" s="54"/>
      <c r="E79" s="12"/>
      <c r="F79" s="12"/>
      <c r="G79" s="12"/>
      <c r="H79" s="162"/>
    </row>
    <row r="80" spans="1:8" ht="20.100000000000001" customHeight="1" x14ac:dyDescent="0.3">
      <c r="A80" s="57"/>
      <c r="B80" s="34"/>
      <c r="C80" s="25" t="s">
        <v>662</v>
      </c>
      <c r="D80" s="54">
        <v>1061</v>
      </c>
      <c r="E80" s="12"/>
      <c r="F80" s="12"/>
      <c r="G80" s="12"/>
      <c r="H80" s="162"/>
    </row>
    <row r="81" spans="1:8" ht="20.100000000000001" customHeight="1" thickBot="1" x14ac:dyDescent="0.35">
      <c r="A81" s="57"/>
      <c r="B81" s="33"/>
      <c r="C81" s="55" t="s">
        <v>663</v>
      </c>
      <c r="D81" s="56">
        <v>1062</v>
      </c>
      <c r="E81" s="11"/>
      <c r="F81" s="11"/>
      <c r="G81" s="11"/>
      <c r="H81" s="163"/>
    </row>
  </sheetData>
  <mergeCells count="60">
    <mergeCell ref="F73:F74"/>
    <mergeCell ref="G73:G74"/>
    <mergeCell ref="H73:H74"/>
    <mergeCell ref="E64:E65"/>
    <mergeCell ref="F64:F65"/>
    <mergeCell ref="G64:G65"/>
    <mergeCell ref="H64:H65"/>
    <mergeCell ref="E71:E72"/>
    <mergeCell ref="F71:F72"/>
    <mergeCell ref="G71:G72"/>
    <mergeCell ref="H71:H72"/>
    <mergeCell ref="E6:H6"/>
    <mergeCell ref="B6:B7"/>
    <mergeCell ref="C6:C7"/>
    <mergeCell ref="D6:D7"/>
    <mergeCell ref="E9:E10"/>
    <mergeCell ref="F9:F10"/>
    <mergeCell ref="G9:G10"/>
    <mergeCell ref="H9:H10"/>
    <mergeCell ref="B71:B72"/>
    <mergeCell ref="D71:D72"/>
    <mergeCell ref="B73:B74"/>
    <mergeCell ref="D73:D74"/>
    <mergeCell ref="E36:E37"/>
    <mergeCell ref="E42:E43"/>
    <mergeCell ref="E54:E55"/>
    <mergeCell ref="E73:E74"/>
    <mergeCell ref="B64:B65"/>
    <mergeCell ref="D64:D65"/>
    <mergeCell ref="B62:B63"/>
    <mergeCell ref="D62:D63"/>
    <mergeCell ref="G36:G37"/>
    <mergeCell ref="H36:H37"/>
    <mergeCell ref="G42:G43"/>
    <mergeCell ref="H42:H43"/>
    <mergeCell ref="G54:G55"/>
    <mergeCell ref="H54:H55"/>
    <mergeCell ref="F36:F37"/>
    <mergeCell ref="F42:F43"/>
    <mergeCell ref="F54:F55"/>
    <mergeCell ref="B56:B57"/>
    <mergeCell ref="D56:D57"/>
    <mergeCell ref="E56:E57"/>
    <mergeCell ref="F56:F57"/>
    <mergeCell ref="B2:H2"/>
    <mergeCell ref="B3:H3"/>
    <mergeCell ref="B9:B10"/>
    <mergeCell ref="D9:D10"/>
    <mergeCell ref="E62:E63"/>
    <mergeCell ref="F62:F63"/>
    <mergeCell ref="G62:G63"/>
    <mergeCell ref="H62:H63"/>
    <mergeCell ref="B36:B37"/>
    <mergeCell ref="D36:D37"/>
    <mergeCell ref="B42:B43"/>
    <mergeCell ref="D42:D43"/>
    <mergeCell ref="G56:G57"/>
    <mergeCell ref="H56:H57"/>
    <mergeCell ref="B54:B55"/>
    <mergeCell ref="D54:D5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rowBreaks count="1" manualBreakCount="1">
    <brk id="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68"/>
  <sheetViews>
    <sheetView showGridLines="0" topLeftCell="A34" workbookViewId="0">
      <selection activeCell="G65" sqref="G65:G66"/>
    </sheetView>
  </sheetViews>
  <sheetFormatPr defaultColWidth="9.109375" defaultRowHeight="15.6" x14ac:dyDescent="0.3"/>
  <cols>
    <col min="1" max="1" width="3.44140625" style="51" customWidth="1"/>
    <col min="2" max="2" width="59.5546875" style="51" customWidth="1"/>
    <col min="3" max="3" width="9.44140625" style="51" customWidth="1"/>
    <col min="4" max="7" width="15.6640625" style="1" customWidth="1"/>
    <col min="8" max="16384" width="9.109375" style="51"/>
  </cols>
  <sheetData>
    <row r="1" spans="1:7" x14ac:dyDescent="0.3">
      <c r="G1" s="151" t="s">
        <v>767</v>
      </c>
    </row>
    <row r="2" spans="1:7" s="4" customFormat="1" ht="21.75" customHeight="1" x14ac:dyDescent="0.3">
      <c r="B2" s="806" t="s">
        <v>43</v>
      </c>
      <c r="C2" s="806"/>
      <c r="D2" s="806"/>
      <c r="E2" s="806"/>
      <c r="F2" s="806"/>
      <c r="G2" s="806"/>
    </row>
    <row r="3" spans="1:7" s="4" customFormat="1" ht="14.25" customHeight="1" x14ac:dyDescent="0.3">
      <c r="B3" s="807" t="s">
        <v>829</v>
      </c>
      <c r="C3" s="807"/>
      <c r="D3" s="807"/>
      <c r="E3" s="807"/>
      <c r="F3" s="807"/>
      <c r="G3" s="807"/>
    </row>
    <row r="4" spans="1:7" ht="16.2" thickBot="1" x14ac:dyDescent="0.35">
      <c r="D4" s="51"/>
      <c r="E4" s="51"/>
      <c r="F4" s="51"/>
      <c r="G4" s="44" t="s">
        <v>196</v>
      </c>
    </row>
    <row r="5" spans="1:7" ht="19.5" customHeight="1" x14ac:dyDescent="0.3">
      <c r="B5" s="894" t="s">
        <v>667</v>
      </c>
      <c r="C5" s="896" t="s">
        <v>40</v>
      </c>
      <c r="D5" s="862" t="s">
        <v>64</v>
      </c>
      <c r="E5" s="863"/>
      <c r="F5" s="863"/>
      <c r="G5" s="864"/>
    </row>
    <row r="6" spans="1:7" ht="36.75" customHeight="1" x14ac:dyDescent="0.3">
      <c r="A6" s="219"/>
      <c r="B6" s="895"/>
      <c r="C6" s="897"/>
      <c r="D6" s="546" t="s">
        <v>830</v>
      </c>
      <c r="E6" s="547" t="s">
        <v>826</v>
      </c>
      <c r="F6" s="546" t="s">
        <v>831</v>
      </c>
      <c r="G6" s="548" t="s">
        <v>832</v>
      </c>
    </row>
    <row r="7" spans="1:7" ht="15" customHeight="1" thickBot="1" x14ac:dyDescent="0.35">
      <c r="A7" s="219"/>
      <c r="B7" s="33">
        <v>1</v>
      </c>
      <c r="C7" s="30">
        <v>2</v>
      </c>
      <c r="D7" s="30">
        <v>3</v>
      </c>
      <c r="E7" s="30">
        <v>4</v>
      </c>
      <c r="F7" s="30">
        <v>5</v>
      </c>
      <c r="G7" s="59">
        <v>6</v>
      </c>
    </row>
    <row r="8" spans="1:7" s="68" customFormat="1" ht="20.100000000000001" customHeight="1" x14ac:dyDescent="0.3">
      <c r="A8" s="77"/>
      <c r="B8" s="74" t="s">
        <v>668</v>
      </c>
      <c r="C8" s="549"/>
      <c r="D8" s="158"/>
      <c r="E8" s="158"/>
      <c r="F8" s="158"/>
      <c r="G8" s="159"/>
    </row>
    <row r="9" spans="1:7" s="68" customFormat="1" ht="20.100000000000001" customHeight="1" x14ac:dyDescent="0.3">
      <c r="A9" s="77"/>
      <c r="B9" s="550" t="s">
        <v>669</v>
      </c>
      <c r="C9" s="551">
        <v>3001</v>
      </c>
      <c r="D9" s="552">
        <f>SUM(D10:D13)</f>
        <v>28449</v>
      </c>
      <c r="E9" s="552">
        <f>SUM(E10:E13)</f>
        <v>57021</v>
      </c>
      <c r="F9" s="552">
        <f>SUM(F10:F13)</f>
        <v>85520</v>
      </c>
      <c r="G9" s="552">
        <f>SUM(G10:G13)</f>
        <v>118121</v>
      </c>
    </row>
    <row r="10" spans="1:7" s="68" customFormat="1" ht="20.100000000000001" customHeight="1" x14ac:dyDescent="0.3">
      <c r="A10" s="77"/>
      <c r="B10" s="75" t="s">
        <v>670</v>
      </c>
      <c r="C10" s="17">
        <v>3002</v>
      </c>
      <c r="D10" s="212">
        <v>28329</v>
      </c>
      <c r="E10" s="158">
        <v>56801</v>
      </c>
      <c r="F10" s="158">
        <v>85200</v>
      </c>
      <c r="G10" s="159">
        <v>117701</v>
      </c>
    </row>
    <row r="11" spans="1:7" s="68" customFormat="1" ht="20.100000000000001" customHeight="1" x14ac:dyDescent="0.3">
      <c r="A11" s="77"/>
      <c r="B11" s="75" t="s">
        <v>671</v>
      </c>
      <c r="C11" s="17">
        <v>3003</v>
      </c>
      <c r="D11" s="158"/>
      <c r="E11" s="158"/>
      <c r="F11" s="158"/>
      <c r="G11" s="159"/>
    </row>
    <row r="12" spans="1:7" s="68" customFormat="1" ht="20.100000000000001" customHeight="1" x14ac:dyDescent="0.3">
      <c r="A12" s="77"/>
      <c r="B12" s="75" t="s">
        <v>672</v>
      </c>
      <c r="C12" s="17">
        <v>3004</v>
      </c>
      <c r="D12" s="158">
        <v>100</v>
      </c>
      <c r="E12" s="158">
        <v>200</v>
      </c>
      <c r="F12" s="158">
        <v>300</v>
      </c>
      <c r="G12" s="159">
        <v>400</v>
      </c>
    </row>
    <row r="13" spans="1:7" s="68" customFormat="1" ht="20.100000000000001" customHeight="1" x14ac:dyDescent="0.3">
      <c r="A13" s="77"/>
      <c r="B13" s="75" t="s">
        <v>788</v>
      </c>
      <c r="C13" s="17">
        <v>3005</v>
      </c>
      <c r="D13" s="158">
        <v>20</v>
      </c>
      <c r="E13" s="158">
        <v>20</v>
      </c>
      <c r="F13" s="158">
        <v>20</v>
      </c>
      <c r="G13" s="159">
        <v>20</v>
      </c>
    </row>
    <row r="14" spans="1:7" s="68" customFormat="1" ht="20.100000000000001" customHeight="1" x14ac:dyDescent="0.3">
      <c r="A14" s="77"/>
      <c r="B14" s="550" t="s">
        <v>673</v>
      </c>
      <c r="C14" s="555">
        <v>3006</v>
      </c>
      <c r="D14" s="553">
        <f>SUM(D15:D22)</f>
        <v>26078</v>
      </c>
      <c r="E14" s="553">
        <f>SUM(E15:E22)</f>
        <v>50799</v>
      </c>
      <c r="F14" s="553">
        <f>SUM(F15:F22)</f>
        <v>76047</v>
      </c>
      <c r="G14" s="553">
        <f>SUM(G15:G22)</f>
        <v>129015</v>
      </c>
    </row>
    <row r="15" spans="1:7" s="68" customFormat="1" ht="20.100000000000001" customHeight="1" x14ac:dyDescent="0.3">
      <c r="A15" s="77"/>
      <c r="B15" s="75" t="s">
        <v>674</v>
      </c>
      <c r="C15" s="17">
        <v>3007</v>
      </c>
      <c r="D15" s="158">
        <v>4806</v>
      </c>
      <c r="E15" s="158">
        <v>8705</v>
      </c>
      <c r="F15" s="158">
        <v>13505</v>
      </c>
      <c r="G15" s="159">
        <v>18391</v>
      </c>
    </row>
    <row r="16" spans="1:7" s="68" customFormat="1" ht="20.100000000000001" customHeight="1" x14ac:dyDescent="0.3">
      <c r="A16" s="77"/>
      <c r="B16" s="75" t="s">
        <v>675</v>
      </c>
      <c r="C16" s="17">
        <v>3008</v>
      </c>
      <c r="D16" s="158"/>
      <c r="E16" s="158"/>
      <c r="F16" s="158"/>
      <c r="G16" s="159"/>
    </row>
    <row r="17" spans="1:7" s="68" customFormat="1" ht="20.100000000000001" customHeight="1" x14ac:dyDescent="0.3">
      <c r="A17" s="77"/>
      <c r="B17" s="75" t="s">
        <v>676</v>
      </c>
      <c r="C17" s="17">
        <v>3009</v>
      </c>
      <c r="D17" s="158">
        <v>15105</v>
      </c>
      <c r="E17" s="158">
        <v>30210</v>
      </c>
      <c r="F17" s="158">
        <v>45315</v>
      </c>
      <c r="G17" s="159">
        <v>60418</v>
      </c>
    </row>
    <row r="18" spans="1:7" s="68" customFormat="1" ht="20.100000000000001" customHeight="1" x14ac:dyDescent="0.3">
      <c r="A18" s="77"/>
      <c r="B18" s="75" t="s">
        <v>677</v>
      </c>
      <c r="C18" s="17">
        <v>3010</v>
      </c>
      <c r="D18" s="158"/>
      <c r="E18" s="158"/>
      <c r="F18" s="158"/>
      <c r="G18" s="159"/>
    </row>
    <row r="19" spans="1:7" s="68" customFormat="1" ht="20.100000000000001" customHeight="1" x14ac:dyDescent="0.3">
      <c r="A19" s="77"/>
      <c r="B19" s="75" t="s">
        <v>678</v>
      </c>
      <c r="C19" s="17">
        <v>3011</v>
      </c>
      <c r="D19" s="213"/>
      <c r="E19" s="213"/>
      <c r="F19" s="213"/>
      <c r="G19" s="214"/>
    </row>
    <row r="20" spans="1:7" s="68" customFormat="1" ht="20.100000000000001" customHeight="1" x14ac:dyDescent="0.3">
      <c r="A20" s="77"/>
      <c r="B20" s="75" t="s">
        <v>679</v>
      </c>
      <c r="C20" s="17">
        <v>3012</v>
      </c>
      <c r="D20" s="158">
        <v>1355</v>
      </c>
      <c r="E20" s="158">
        <v>2259</v>
      </c>
      <c r="F20" s="158">
        <v>2790</v>
      </c>
      <c r="G20" s="159">
        <v>3321</v>
      </c>
    </row>
    <row r="21" spans="1:7" s="68" customFormat="1" ht="20.100000000000001" customHeight="1" x14ac:dyDescent="0.3">
      <c r="A21" s="77"/>
      <c r="B21" s="75" t="s">
        <v>680</v>
      </c>
      <c r="C21" s="17">
        <v>3013</v>
      </c>
      <c r="D21" s="158">
        <v>4800</v>
      </c>
      <c r="E21" s="158">
        <v>9600</v>
      </c>
      <c r="F21" s="158">
        <v>14400</v>
      </c>
      <c r="G21" s="159">
        <v>19200</v>
      </c>
    </row>
    <row r="22" spans="1:7" s="68" customFormat="1" ht="20.100000000000001" customHeight="1" x14ac:dyDescent="0.3">
      <c r="A22" s="77"/>
      <c r="B22" s="75" t="s">
        <v>786</v>
      </c>
      <c r="C22" s="17">
        <v>3014</v>
      </c>
      <c r="D22" s="212">
        <v>12</v>
      </c>
      <c r="E22" s="212">
        <v>25</v>
      </c>
      <c r="F22" s="212">
        <v>37</v>
      </c>
      <c r="G22" s="215">
        <v>27685</v>
      </c>
    </row>
    <row r="23" spans="1:7" s="68" customFormat="1" ht="20.100000000000001" customHeight="1" x14ac:dyDescent="0.3">
      <c r="A23" s="77"/>
      <c r="B23" s="75" t="s">
        <v>681</v>
      </c>
      <c r="C23" s="17">
        <v>3015</v>
      </c>
      <c r="D23" s="731">
        <f>D9-D14</f>
        <v>2371</v>
      </c>
      <c r="E23" s="731">
        <f>E9-E14</f>
        <v>6222</v>
      </c>
      <c r="F23" s="731">
        <f>F9-F14</f>
        <v>9473</v>
      </c>
      <c r="G23" s="159"/>
    </row>
    <row r="24" spans="1:7" s="68" customFormat="1" ht="20.100000000000001" customHeight="1" x14ac:dyDescent="0.3">
      <c r="A24" s="77"/>
      <c r="B24" s="75" t="s">
        <v>682</v>
      </c>
      <c r="C24" s="17">
        <v>3016</v>
      </c>
      <c r="D24" s="158"/>
      <c r="E24" s="158"/>
      <c r="F24" s="158"/>
      <c r="G24" s="159">
        <f>G14-G9</f>
        <v>10894</v>
      </c>
    </row>
    <row r="25" spans="1:7" s="68" customFormat="1" ht="20.100000000000001" customHeight="1" x14ac:dyDescent="0.3">
      <c r="A25" s="77"/>
      <c r="B25" s="76" t="s">
        <v>683</v>
      </c>
      <c r="C25" s="17"/>
      <c r="D25" s="158"/>
      <c r="E25" s="158"/>
      <c r="F25" s="158"/>
      <c r="G25" s="159"/>
    </row>
    <row r="26" spans="1:7" s="68" customFormat="1" ht="20.100000000000001" customHeight="1" x14ac:dyDescent="0.3">
      <c r="A26" s="77"/>
      <c r="B26" s="550" t="s">
        <v>130</v>
      </c>
      <c r="C26" s="555">
        <v>3017</v>
      </c>
      <c r="D26" s="553"/>
      <c r="E26" s="553"/>
      <c r="F26" s="553"/>
      <c r="G26" s="554"/>
    </row>
    <row r="27" spans="1:7" s="68" customFormat="1" ht="20.100000000000001" customHeight="1" x14ac:dyDescent="0.3">
      <c r="A27" s="77"/>
      <c r="B27" s="75" t="s">
        <v>684</v>
      </c>
      <c r="C27" s="17">
        <v>3018</v>
      </c>
      <c r="D27" s="158"/>
      <c r="E27" s="158"/>
      <c r="F27" s="158"/>
      <c r="G27" s="159"/>
    </row>
    <row r="28" spans="1:7" s="68" customFormat="1" ht="27.75" customHeight="1" x14ac:dyDescent="0.3">
      <c r="A28" s="77"/>
      <c r="B28" s="75" t="s">
        <v>685</v>
      </c>
      <c r="C28" s="17">
        <v>3019</v>
      </c>
      <c r="D28" s="158"/>
      <c r="E28" s="158"/>
      <c r="F28" s="158"/>
      <c r="G28" s="159"/>
    </row>
    <row r="29" spans="1:7" s="68" customFormat="1" ht="20.100000000000001" customHeight="1" x14ac:dyDescent="0.3">
      <c r="A29" s="77"/>
      <c r="B29" s="75" t="s">
        <v>686</v>
      </c>
      <c r="C29" s="17">
        <v>3020</v>
      </c>
      <c r="D29" s="158"/>
      <c r="E29" s="158"/>
      <c r="F29" s="158"/>
      <c r="G29" s="159"/>
    </row>
    <row r="30" spans="1:7" s="68" customFormat="1" ht="20.100000000000001" customHeight="1" x14ac:dyDescent="0.3">
      <c r="A30" s="77"/>
      <c r="B30" s="75" t="s">
        <v>687</v>
      </c>
      <c r="C30" s="17">
        <v>3021</v>
      </c>
      <c r="D30" s="158"/>
      <c r="E30" s="158"/>
      <c r="F30" s="158"/>
      <c r="G30" s="159"/>
    </row>
    <row r="31" spans="1:7" s="68" customFormat="1" ht="20.100000000000001" customHeight="1" x14ac:dyDescent="0.3">
      <c r="A31" s="77"/>
      <c r="B31" s="75" t="s">
        <v>32</v>
      </c>
      <c r="C31" s="17">
        <v>3022</v>
      </c>
      <c r="D31" s="158"/>
      <c r="E31" s="158"/>
      <c r="F31" s="158"/>
      <c r="G31" s="159"/>
    </row>
    <row r="32" spans="1:7" s="68" customFormat="1" ht="20.100000000000001" customHeight="1" x14ac:dyDescent="0.3">
      <c r="A32" s="77"/>
      <c r="B32" s="550" t="s">
        <v>131</v>
      </c>
      <c r="C32" s="555">
        <v>3023</v>
      </c>
      <c r="D32" s="556"/>
      <c r="E32" s="556"/>
      <c r="F32" s="556"/>
      <c r="G32" s="557"/>
    </row>
    <row r="33" spans="1:7" s="68" customFormat="1" ht="20.100000000000001" customHeight="1" x14ac:dyDescent="0.3">
      <c r="A33" s="77"/>
      <c r="B33" s="75" t="s">
        <v>688</v>
      </c>
      <c r="C33" s="17">
        <v>3024</v>
      </c>
      <c r="D33" s="158"/>
      <c r="E33" s="158"/>
      <c r="F33" s="158"/>
      <c r="G33" s="159"/>
    </row>
    <row r="34" spans="1:7" s="68" customFormat="1" ht="34.5" customHeight="1" x14ac:dyDescent="0.3">
      <c r="A34" s="77"/>
      <c r="B34" s="75" t="s">
        <v>689</v>
      </c>
      <c r="C34" s="17">
        <v>3025</v>
      </c>
      <c r="D34" s="158"/>
      <c r="E34" s="158"/>
      <c r="F34" s="158"/>
      <c r="G34" s="159"/>
    </row>
    <row r="35" spans="1:7" s="68" customFormat="1" ht="20.100000000000001" customHeight="1" x14ac:dyDescent="0.3">
      <c r="A35" s="77"/>
      <c r="B35" s="75" t="s">
        <v>690</v>
      </c>
      <c r="C35" s="17">
        <v>3026</v>
      </c>
      <c r="D35" s="212"/>
      <c r="E35" s="212"/>
      <c r="F35" s="212"/>
      <c r="G35" s="215"/>
    </row>
    <row r="36" spans="1:7" s="68" customFormat="1" ht="20.100000000000001" customHeight="1" x14ac:dyDescent="0.3">
      <c r="A36" s="77"/>
      <c r="B36" s="75" t="s">
        <v>691</v>
      </c>
      <c r="C36" s="17">
        <v>3027</v>
      </c>
      <c r="D36" s="158"/>
      <c r="E36" s="158"/>
      <c r="F36" s="158"/>
      <c r="G36" s="159"/>
    </row>
    <row r="37" spans="1:7" s="68" customFormat="1" ht="20.100000000000001" customHeight="1" x14ac:dyDescent="0.3">
      <c r="A37" s="77"/>
      <c r="B37" s="75" t="s">
        <v>692</v>
      </c>
      <c r="C37" s="17">
        <v>3028</v>
      </c>
      <c r="D37" s="158"/>
      <c r="E37" s="158"/>
      <c r="F37" s="158"/>
      <c r="G37" s="159"/>
    </row>
    <row r="38" spans="1:7" s="68" customFormat="1" ht="26.25" customHeight="1" x14ac:dyDescent="0.3">
      <c r="A38" s="77"/>
      <c r="B38" s="76" t="s">
        <v>693</v>
      </c>
      <c r="C38" s="17"/>
      <c r="D38" s="158"/>
      <c r="E38" s="158"/>
      <c r="F38" s="158"/>
      <c r="G38" s="159"/>
    </row>
    <row r="39" spans="1:7" s="68" customFormat="1" ht="20.100000000000001" customHeight="1" x14ac:dyDescent="0.3">
      <c r="A39" s="77"/>
      <c r="B39" s="550" t="s">
        <v>694</v>
      </c>
      <c r="C39" s="555">
        <v>3029</v>
      </c>
      <c r="D39" s="553"/>
      <c r="E39" s="553"/>
      <c r="F39" s="553"/>
      <c r="G39" s="554"/>
    </row>
    <row r="40" spans="1:7" s="68" customFormat="1" ht="20.100000000000001" customHeight="1" x14ac:dyDescent="0.3">
      <c r="A40" s="77"/>
      <c r="B40" s="75" t="s">
        <v>33</v>
      </c>
      <c r="C40" s="17">
        <v>3030</v>
      </c>
      <c r="D40" s="158"/>
      <c r="E40" s="158"/>
      <c r="F40" s="158"/>
      <c r="G40" s="159"/>
    </row>
    <row r="41" spans="1:7" s="68" customFormat="1" ht="20.100000000000001" customHeight="1" x14ac:dyDescent="0.3">
      <c r="A41" s="77"/>
      <c r="B41" s="75" t="s">
        <v>695</v>
      </c>
      <c r="C41" s="17">
        <v>3031</v>
      </c>
      <c r="D41" s="158"/>
      <c r="E41" s="158"/>
      <c r="F41" s="158"/>
      <c r="G41" s="159"/>
    </row>
    <row r="42" spans="1:7" s="68" customFormat="1" ht="20.100000000000001" customHeight="1" x14ac:dyDescent="0.3">
      <c r="A42" s="77"/>
      <c r="B42" s="75" t="s">
        <v>696</v>
      </c>
      <c r="C42" s="17">
        <v>3032</v>
      </c>
      <c r="D42" s="158"/>
      <c r="E42" s="158"/>
      <c r="F42" s="158"/>
      <c r="G42" s="159"/>
    </row>
    <row r="43" spans="1:7" s="68" customFormat="1" ht="20.100000000000001" customHeight="1" x14ac:dyDescent="0.3">
      <c r="A43" s="77"/>
      <c r="B43" s="75" t="s">
        <v>697</v>
      </c>
      <c r="C43" s="17">
        <v>3033</v>
      </c>
      <c r="D43" s="158"/>
      <c r="E43" s="158"/>
      <c r="F43" s="158"/>
      <c r="G43" s="159"/>
    </row>
    <row r="44" spans="1:7" s="68" customFormat="1" ht="20.100000000000001" customHeight="1" x14ac:dyDescent="0.3">
      <c r="A44" s="77"/>
      <c r="B44" s="75" t="s">
        <v>698</v>
      </c>
      <c r="C44" s="17">
        <v>3034</v>
      </c>
      <c r="D44" s="158"/>
      <c r="E44" s="158"/>
      <c r="F44" s="158"/>
      <c r="G44" s="159"/>
    </row>
    <row r="45" spans="1:7" s="68" customFormat="1" ht="20.100000000000001" customHeight="1" x14ac:dyDescent="0.3">
      <c r="A45" s="77"/>
      <c r="B45" s="75" t="s">
        <v>699</v>
      </c>
      <c r="C45" s="17">
        <v>3035</v>
      </c>
      <c r="D45" s="158"/>
      <c r="E45" s="158"/>
      <c r="F45" s="158"/>
      <c r="G45" s="159"/>
    </row>
    <row r="46" spans="1:7" s="68" customFormat="1" ht="20.100000000000001" customHeight="1" x14ac:dyDescent="0.3">
      <c r="A46" s="77"/>
      <c r="B46" s="75" t="s">
        <v>787</v>
      </c>
      <c r="C46" s="17">
        <v>3036</v>
      </c>
      <c r="D46" s="158"/>
      <c r="E46" s="158"/>
      <c r="F46" s="158"/>
      <c r="G46" s="159"/>
    </row>
    <row r="47" spans="1:7" s="68" customFormat="1" ht="20.100000000000001" customHeight="1" x14ac:dyDescent="0.3">
      <c r="A47" s="77"/>
      <c r="B47" s="550" t="s">
        <v>700</v>
      </c>
      <c r="C47" s="555">
        <v>3037</v>
      </c>
      <c r="D47" s="553"/>
      <c r="E47" s="553"/>
      <c r="F47" s="553"/>
      <c r="G47" s="554"/>
    </row>
    <row r="48" spans="1:7" s="68" customFormat="1" ht="20.100000000000001" customHeight="1" x14ac:dyDescent="0.3">
      <c r="A48" s="77"/>
      <c r="B48" s="75" t="s">
        <v>701</v>
      </c>
      <c r="C48" s="17">
        <v>3038</v>
      </c>
      <c r="D48" s="158"/>
      <c r="E48" s="158"/>
      <c r="F48" s="158"/>
      <c r="G48" s="159"/>
    </row>
    <row r="49" spans="1:7" s="68" customFormat="1" ht="20.100000000000001" customHeight="1" x14ac:dyDescent="0.3">
      <c r="A49" s="77"/>
      <c r="B49" s="75" t="s">
        <v>695</v>
      </c>
      <c r="C49" s="17">
        <v>3039</v>
      </c>
      <c r="D49" s="158"/>
      <c r="E49" s="158"/>
      <c r="F49" s="158"/>
      <c r="G49" s="159"/>
    </row>
    <row r="50" spans="1:7" s="68" customFormat="1" ht="20.100000000000001" customHeight="1" x14ac:dyDescent="0.3">
      <c r="A50" s="77"/>
      <c r="B50" s="75" t="s">
        <v>696</v>
      </c>
      <c r="C50" s="17">
        <v>3040</v>
      </c>
      <c r="D50" s="158"/>
      <c r="E50" s="158"/>
      <c r="F50" s="158"/>
      <c r="G50" s="159"/>
    </row>
    <row r="51" spans="1:7" s="68" customFormat="1" ht="20.100000000000001" customHeight="1" x14ac:dyDescent="0.3">
      <c r="A51" s="77"/>
      <c r="B51" s="75" t="s">
        <v>697</v>
      </c>
      <c r="C51" s="17">
        <v>3041</v>
      </c>
      <c r="D51" s="213"/>
      <c r="E51" s="213"/>
      <c r="F51" s="213"/>
      <c r="G51" s="214"/>
    </row>
    <row r="52" spans="1:7" s="68" customFormat="1" ht="20.100000000000001" customHeight="1" x14ac:dyDescent="0.3">
      <c r="A52" s="77"/>
      <c r="B52" s="75" t="s">
        <v>698</v>
      </c>
      <c r="C52" s="54">
        <v>3042</v>
      </c>
      <c r="D52" s="158"/>
      <c r="E52" s="158"/>
      <c r="F52" s="158"/>
      <c r="G52" s="159"/>
    </row>
    <row r="53" spans="1:7" s="68" customFormat="1" ht="20.100000000000001" customHeight="1" x14ac:dyDescent="0.3">
      <c r="A53" s="77"/>
      <c r="B53" s="75" t="s">
        <v>702</v>
      </c>
      <c r="C53" s="54">
        <v>3043</v>
      </c>
      <c r="D53" s="158"/>
      <c r="E53" s="158"/>
      <c r="F53" s="158"/>
      <c r="G53" s="159"/>
    </row>
    <row r="54" spans="1:7" s="68" customFormat="1" ht="20.100000000000001" customHeight="1" x14ac:dyDescent="0.3">
      <c r="A54" s="77"/>
      <c r="B54" s="75" t="s">
        <v>703</v>
      </c>
      <c r="C54" s="54">
        <v>3044</v>
      </c>
      <c r="D54" s="158"/>
      <c r="E54" s="158"/>
      <c r="F54" s="158"/>
      <c r="G54" s="159"/>
    </row>
    <row r="55" spans="1:7" s="68" customFormat="1" ht="20.100000000000001" customHeight="1" x14ac:dyDescent="0.3">
      <c r="A55" s="77"/>
      <c r="B55" s="75" t="s">
        <v>704</v>
      </c>
      <c r="C55" s="54">
        <v>3045</v>
      </c>
      <c r="D55" s="158"/>
      <c r="E55" s="158"/>
      <c r="F55" s="158"/>
      <c r="G55" s="159"/>
    </row>
    <row r="56" spans="1:7" s="68" customFormat="1" ht="20.100000000000001" customHeight="1" x14ac:dyDescent="0.3">
      <c r="A56" s="77"/>
      <c r="B56" s="75" t="s">
        <v>705</v>
      </c>
      <c r="C56" s="54">
        <v>3046</v>
      </c>
      <c r="D56" s="158"/>
      <c r="E56" s="158"/>
      <c r="F56" s="158"/>
      <c r="G56" s="159"/>
    </row>
    <row r="57" spans="1:7" s="68" customFormat="1" ht="20.100000000000001" customHeight="1" x14ac:dyDescent="0.3">
      <c r="A57" s="77"/>
      <c r="B57" s="75" t="s">
        <v>706</v>
      </c>
      <c r="C57" s="54">
        <v>3047</v>
      </c>
      <c r="D57" s="157"/>
      <c r="E57" s="157"/>
      <c r="F57" s="157"/>
      <c r="G57" s="220"/>
    </row>
    <row r="58" spans="1:7" s="68" customFormat="1" ht="20.100000000000001" customHeight="1" x14ac:dyDescent="0.3">
      <c r="A58" s="77"/>
      <c r="B58" s="76" t="s">
        <v>707</v>
      </c>
      <c r="C58" s="54">
        <v>3048</v>
      </c>
      <c r="D58" s="157">
        <f>D9+D26+D39</f>
        <v>28449</v>
      </c>
      <c r="E58" s="157">
        <f>E9+E26+E39</f>
        <v>57021</v>
      </c>
      <c r="F58" s="157">
        <f>F9+F26+F39</f>
        <v>85520</v>
      </c>
      <c r="G58" s="157">
        <f>G9+G26+G39</f>
        <v>118121</v>
      </c>
    </row>
    <row r="59" spans="1:7" s="68" customFormat="1" ht="20.100000000000001" customHeight="1" x14ac:dyDescent="0.3">
      <c r="A59" s="77"/>
      <c r="B59" s="76" t="s">
        <v>708</v>
      </c>
      <c r="C59" s="54">
        <v>3049</v>
      </c>
      <c r="D59" s="772">
        <f>D14+D32+D47</f>
        <v>26078</v>
      </c>
      <c r="E59" s="772">
        <f>E14+E32+E47</f>
        <v>50799</v>
      </c>
      <c r="F59" s="772">
        <f>F14+F32+F47</f>
        <v>76047</v>
      </c>
      <c r="G59" s="772">
        <f>G14+G32+G47</f>
        <v>129015</v>
      </c>
    </row>
    <row r="60" spans="1:7" s="68" customFormat="1" ht="20.100000000000001" customHeight="1" x14ac:dyDescent="0.3">
      <c r="A60" s="77"/>
      <c r="B60" s="550" t="s">
        <v>709</v>
      </c>
      <c r="C60" s="558">
        <v>3050</v>
      </c>
      <c r="D60" s="773">
        <f>D58-D59</f>
        <v>2371</v>
      </c>
      <c r="E60" s="773">
        <f>E58-E59</f>
        <v>6222</v>
      </c>
      <c r="F60" s="773">
        <f>F58-F59</f>
        <v>9473</v>
      </c>
      <c r="G60" s="560"/>
    </row>
    <row r="61" spans="1:7" s="68" customFormat="1" ht="20.100000000000001" customHeight="1" x14ac:dyDescent="0.3">
      <c r="A61" s="77"/>
      <c r="B61" s="550" t="s">
        <v>710</v>
      </c>
      <c r="C61" s="558">
        <v>3051</v>
      </c>
      <c r="D61" s="559"/>
      <c r="E61" s="559"/>
      <c r="F61" s="559"/>
      <c r="G61" s="560">
        <f>G59-G58</f>
        <v>10894</v>
      </c>
    </row>
    <row r="62" spans="1:7" s="68" customFormat="1" ht="20.100000000000001" customHeight="1" x14ac:dyDescent="0.3">
      <c r="A62" s="77"/>
      <c r="B62" s="550" t="s">
        <v>711</v>
      </c>
      <c r="C62" s="558">
        <v>3052</v>
      </c>
      <c r="D62" s="559">
        <v>28310</v>
      </c>
      <c r="E62" s="559">
        <v>28310</v>
      </c>
      <c r="F62" s="559">
        <v>28310</v>
      </c>
      <c r="G62" s="560">
        <v>28310</v>
      </c>
    </row>
    <row r="63" spans="1:7" s="68" customFormat="1" ht="24" customHeight="1" x14ac:dyDescent="0.3">
      <c r="A63" s="77"/>
      <c r="B63" s="76" t="s">
        <v>712</v>
      </c>
      <c r="C63" s="54">
        <v>3053</v>
      </c>
      <c r="D63" s="157"/>
      <c r="E63" s="157"/>
      <c r="F63" s="157"/>
      <c r="G63" s="220"/>
    </row>
    <row r="64" spans="1:7" s="68" customFormat="1" ht="24" customHeight="1" x14ac:dyDescent="0.3">
      <c r="A64" s="77"/>
      <c r="B64" s="76" t="s">
        <v>812</v>
      </c>
      <c r="C64" s="54">
        <v>3054</v>
      </c>
      <c r="D64" s="157"/>
      <c r="E64" s="157"/>
      <c r="F64" s="157"/>
      <c r="G64" s="220"/>
    </row>
    <row r="65" spans="2:7" s="68" customFormat="1" ht="20.100000000000001" customHeight="1" x14ac:dyDescent="0.3">
      <c r="B65" s="561" t="s">
        <v>713</v>
      </c>
      <c r="C65" s="892">
        <v>3055</v>
      </c>
      <c r="D65" s="810">
        <f>D60-D61+D62+D63-D64</f>
        <v>30681</v>
      </c>
      <c r="E65" s="810">
        <f>E60-E61+E62+E63-E64</f>
        <v>34532</v>
      </c>
      <c r="F65" s="810">
        <f>F60-F61+F62+F63-F64</f>
        <v>37783</v>
      </c>
      <c r="G65" s="810">
        <f>G60-G61+G62+G63-G64</f>
        <v>17416</v>
      </c>
    </row>
    <row r="66" spans="2:7" s="68" customFormat="1" ht="13.5" customHeight="1" thickBot="1" x14ac:dyDescent="0.35">
      <c r="B66" s="562" t="s">
        <v>714</v>
      </c>
      <c r="C66" s="893"/>
      <c r="D66" s="811"/>
      <c r="E66" s="811"/>
      <c r="F66" s="811"/>
      <c r="G66" s="811"/>
    </row>
    <row r="67" spans="2:7" x14ac:dyDescent="0.3">
      <c r="B67" s="53"/>
    </row>
    <row r="68" spans="2:7" x14ac:dyDescent="0.3">
      <c r="B68" s="53"/>
    </row>
  </sheetData>
  <mergeCells count="10">
    <mergeCell ref="D65:D66"/>
    <mergeCell ref="E65:E66"/>
    <mergeCell ref="F65:F66"/>
    <mergeCell ref="G65:G66"/>
    <mergeCell ref="B2:G2"/>
    <mergeCell ref="B3:G3"/>
    <mergeCell ref="C65:C66"/>
    <mergeCell ref="D5:G5"/>
    <mergeCell ref="B5:B6"/>
    <mergeCell ref="C5:C6"/>
  </mergeCells>
  <pageMargins left="0.11811023622047245" right="0.31496062992125984" top="0.74803149606299213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 tint="0.59999389629810485"/>
  </sheetPr>
  <dimension ref="B1:J23"/>
  <sheetViews>
    <sheetView showGridLines="0" zoomScale="85" zoomScaleNormal="85" workbookViewId="0">
      <selection activeCell="B16" sqref="B16:F16"/>
    </sheetView>
  </sheetViews>
  <sheetFormatPr defaultColWidth="9.109375" defaultRowHeight="15" x14ac:dyDescent="0.25"/>
  <cols>
    <col min="1" max="1" width="3.88671875" style="4" customWidth="1"/>
    <col min="2" max="6" width="30.109375" style="4" customWidth="1"/>
    <col min="7" max="7" width="35.5546875" style="4" customWidth="1"/>
    <col min="8" max="8" width="18.88671875" style="4" customWidth="1"/>
    <col min="9" max="9" width="15.5546875" style="4" customWidth="1"/>
    <col min="10" max="16384" width="9.109375" style="4"/>
  </cols>
  <sheetData>
    <row r="1" spans="2:10" ht="17.399999999999999" x14ac:dyDescent="0.3">
      <c r="B1" s="222"/>
      <c r="C1" s="222"/>
      <c r="D1" s="222"/>
      <c r="E1" s="222"/>
      <c r="F1" s="222"/>
      <c r="G1" s="249" t="s">
        <v>360</v>
      </c>
    </row>
    <row r="2" spans="2:10" ht="15.6" x14ac:dyDescent="0.3">
      <c r="B2" s="222"/>
      <c r="C2" s="222"/>
      <c r="D2" s="222"/>
      <c r="E2" s="222"/>
      <c r="F2" s="222"/>
    </row>
    <row r="5" spans="2:10" ht="22.5" customHeight="1" x14ac:dyDescent="0.4">
      <c r="B5" s="899" t="s">
        <v>221</v>
      </c>
      <c r="C5" s="899"/>
      <c r="D5" s="899"/>
      <c r="E5" s="899"/>
      <c r="F5" s="899"/>
      <c r="G5" s="899"/>
      <c r="H5" s="223"/>
      <c r="I5" s="223"/>
    </row>
    <row r="6" spans="2:10" ht="15.6" x14ac:dyDescent="0.3">
      <c r="G6" s="70"/>
      <c r="H6" s="70"/>
      <c r="I6" s="70"/>
    </row>
    <row r="7" spans="2:10" ht="15.6" thickBot="1" x14ac:dyDescent="0.3">
      <c r="G7" s="221" t="s">
        <v>46</v>
      </c>
    </row>
    <row r="8" spans="2:10" s="224" customFormat="1" ht="18" customHeight="1" x14ac:dyDescent="0.3">
      <c r="B8" s="900" t="s">
        <v>833</v>
      </c>
      <c r="C8" s="901"/>
      <c r="D8" s="901"/>
      <c r="E8" s="901"/>
      <c r="F8" s="901"/>
      <c r="G8" s="902"/>
      <c r="J8" s="225"/>
    </row>
    <row r="9" spans="2:10" s="224" customFormat="1" ht="21.75" customHeight="1" thickBot="1" x14ac:dyDescent="0.35">
      <c r="B9" s="903"/>
      <c r="C9" s="904"/>
      <c r="D9" s="904"/>
      <c r="E9" s="904"/>
      <c r="F9" s="904"/>
      <c r="G9" s="905"/>
    </row>
    <row r="10" spans="2:10" s="224" customFormat="1" ht="60.75" customHeight="1" x14ac:dyDescent="0.3">
      <c r="B10" s="540" t="s">
        <v>222</v>
      </c>
      <c r="C10" s="544" t="s">
        <v>24</v>
      </c>
      <c r="D10" s="544" t="s">
        <v>223</v>
      </c>
      <c r="E10" s="544" t="s">
        <v>392</v>
      </c>
      <c r="F10" s="544" t="s">
        <v>224</v>
      </c>
      <c r="G10" s="545" t="s">
        <v>391</v>
      </c>
    </row>
    <row r="11" spans="2:10" s="224" customFormat="1" ht="17.25" customHeight="1" thickBot="1" x14ac:dyDescent="0.35">
      <c r="B11" s="226"/>
      <c r="C11" s="248">
        <v>1</v>
      </c>
      <c r="D11" s="248">
        <v>2</v>
      </c>
      <c r="E11" s="248">
        <v>3</v>
      </c>
      <c r="F11" s="248" t="s">
        <v>225</v>
      </c>
      <c r="G11" s="227">
        <v>5</v>
      </c>
    </row>
    <row r="12" spans="2:10" s="224" customFormat="1" ht="33" customHeight="1" x14ac:dyDescent="0.3">
      <c r="B12" s="228" t="s">
        <v>226</v>
      </c>
      <c r="C12" s="208"/>
      <c r="D12" s="208"/>
      <c r="E12" s="208"/>
      <c r="F12" s="229"/>
      <c r="G12" s="230"/>
    </row>
    <row r="13" spans="2:10" s="224" customFormat="1" ht="33" customHeight="1" x14ac:dyDescent="0.3">
      <c r="B13" s="231" t="s">
        <v>227</v>
      </c>
      <c r="C13" s="153"/>
      <c r="D13" s="153"/>
      <c r="E13" s="153"/>
      <c r="F13" s="153"/>
      <c r="G13" s="232"/>
    </row>
    <row r="14" spans="2:10" s="224" customFormat="1" ht="33" customHeight="1" thickBot="1" x14ac:dyDescent="0.35">
      <c r="B14" s="233" t="s">
        <v>21</v>
      </c>
      <c r="C14" s="155"/>
      <c r="D14" s="155"/>
      <c r="E14" s="155"/>
      <c r="F14" s="155"/>
      <c r="G14" s="234"/>
    </row>
    <row r="15" spans="2:10" s="224" customFormat="1" ht="42.75" customHeight="1" thickBot="1" x14ac:dyDescent="0.35">
      <c r="B15" s="235"/>
      <c r="C15" s="236"/>
      <c r="D15" s="2"/>
      <c r="E15" s="237"/>
      <c r="F15" s="238" t="s">
        <v>46</v>
      </c>
      <c r="G15" s="238"/>
    </row>
    <row r="16" spans="2:10" s="224" customFormat="1" ht="33" customHeight="1" x14ac:dyDescent="0.3">
      <c r="B16" s="906" t="s">
        <v>834</v>
      </c>
      <c r="C16" s="907"/>
      <c r="D16" s="907"/>
      <c r="E16" s="907"/>
      <c r="F16" s="908"/>
      <c r="G16" s="239"/>
      <c r="H16" s="240"/>
    </row>
    <row r="17" spans="2:8" s="224" customFormat="1" ht="18" thickBot="1" x14ac:dyDescent="0.35">
      <c r="B17" s="541"/>
      <c r="C17" s="542" t="s">
        <v>228</v>
      </c>
      <c r="D17" s="542" t="s">
        <v>229</v>
      </c>
      <c r="E17" s="542" t="s">
        <v>230</v>
      </c>
      <c r="F17" s="543" t="s">
        <v>231</v>
      </c>
      <c r="G17" s="241"/>
    </row>
    <row r="18" spans="2:8" s="224" customFormat="1" ht="33" customHeight="1" x14ac:dyDescent="0.3">
      <c r="B18" s="228" t="s">
        <v>226</v>
      </c>
      <c r="C18" s="229"/>
      <c r="D18" s="229"/>
      <c r="E18" s="229"/>
      <c r="F18" s="242"/>
      <c r="G18" s="243"/>
    </row>
    <row r="19" spans="2:8" ht="33" customHeight="1" x14ac:dyDescent="0.25">
      <c r="B19" s="244" t="s">
        <v>227</v>
      </c>
      <c r="C19" s="153"/>
      <c r="D19" s="153"/>
      <c r="E19" s="209"/>
      <c r="F19" s="154"/>
      <c r="G19" s="243"/>
      <c r="H19" s="243"/>
    </row>
    <row r="20" spans="2:8" ht="33" customHeight="1" thickBot="1" x14ac:dyDescent="0.3">
      <c r="B20" s="233" t="s">
        <v>21</v>
      </c>
      <c r="C20" s="155"/>
      <c r="D20" s="245"/>
      <c r="E20" s="246"/>
      <c r="F20" s="156"/>
      <c r="G20" s="243"/>
      <c r="H20" s="243"/>
    </row>
    <row r="21" spans="2:8" ht="33" customHeight="1" x14ac:dyDescent="0.25">
      <c r="G21" s="221"/>
    </row>
    <row r="22" spans="2:8" ht="18.75" customHeight="1" x14ac:dyDescent="0.25">
      <c r="B22" s="898" t="s">
        <v>789</v>
      </c>
      <c r="C22" s="898"/>
      <c r="D22" s="898"/>
      <c r="E22" s="898"/>
      <c r="F22" s="898"/>
      <c r="G22" s="898"/>
    </row>
    <row r="23" spans="2:8" ht="18.75" customHeight="1" x14ac:dyDescent="0.25">
      <c r="B23" s="247"/>
    </row>
  </sheetData>
  <mergeCells count="4">
    <mergeCell ref="B22:G22"/>
    <mergeCell ref="B5:G5"/>
    <mergeCell ref="B8:G9"/>
    <mergeCell ref="B16:F1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 tint="0.59999389629810485"/>
  </sheetPr>
  <dimension ref="B1:W96"/>
  <sheetViews>
    <sheetView showGridLines="0" topLeftCell="A28" zoomScale="70" zoomScaleNormal="70" workbookViewId="0">
      <selection activeCell="I12" sqref="I12"/>
    </sheetView>
  </sheetViews>
  <sheetFormatPr defaultColWidth="9.109375" defaultRowHeight="15" x14ac:dyDescent="0.25"/>
  <cols>
    <col min="1" max="1" width="4" style="250" customWidth="1"/>
    <col min="2" max="2" width="7.6640625" style="250" customWidth="1"/>
    <col min="3" max="3" width="73.6640625" style="250" customWidth="1"/>
    <col min="4" max="9" width="20.6640625" style="250" customWidth="1"/>
    <col min="10" max="10" width="12.33203125" style="250" customWidth="1"/>
    <col min="11" max="11" width="13.44140625" style="250" customWidth="1"/>
    <col min="12" max="12" width="11.33203125" style="250" customWidth="1"/>
    <col min="13" max="13" width="12.44140625" style="250" customWidth="1"/>
    <col min="14" max="14" width="14.44140625" style="250" customWidth="1"/>
    <col min="15" max="15" width="15.109375" style="250" customWidth="1"/>
    <col min="16" max="16" width="11.33203125" style="250" customWidth="1"/>
    <col min="17" max="17" width="13.109375" style="250" customWidth="1"/>
    <col min="18" max="18" width="13" style="250" customWidth="1"/>
    <col min="19" max="19" width="14.109375" style="250" customWidth="1"/>
    <col min="20" max="20" width="26.5546875" style="250" customWidth="1"/>
    <col min="21" max="16384" width="9.109375" style="250"/>
  </cols>
  <sheetData>
    <row r="1" spans="2:23" ht="17.399999999999999" x14ac:dyDescent="0.3">
      <c r="I1" s="274" t="s">
        <v>359</v>
      </c>
    </row>
    <row r="3" spans="2:23" ht="17.399999999999999" x14ac:dyDescent="0.3">
      <c r="B3" s="919" t="s">
        <v>45</v>
      </c>
      <c r="C3" s="919"/>
      <c r="D3" s="919"/>
      <c r="E3" s="919"/>
      <c r="F3" s="919"/>
      <c r="G3" s="919"/>
      <c r="H3" s="919"/>
      <c r="I3" s="919"/>
    </row>
    <row r="4" spans="2:23" ht="16.2" thickBot="1" x14ac:dyDescent="0.35">
      <c r="C4" s="251"/>
      <c r="D4" s="251"/>
      <c r="E4" s="251"/>
      <c r="F4" s="251"/>
      <c r="G4" s="251"/>
      <c r="H4" s="251"/>
      <c r="I4" s="252" t="s">
        <v>46</v>
      </c>
    </row>
    <row r="5" spans="2:23" ht="25.5" customHeight="1" x14ac:dyDescent="0.25">
      <c r="B5" s="924" t="s">
        <v>254</v>
      </c>
      <c r="C5" s="917" t="s">
        <v>48</v>
      </c>
      <c r="D5" s="912" t="s">
        <v>835</v>
      </c>
      <c r="E5" s="922" t="s">
        <v>836</v>
      </c>
      <c r="F5" s="920" t="s">
        <v>837</v>
      </c>
      <c r="G5" s="915" t="s">
        <v>826</v>
      </c>
      <c r="H5" s="915" t="s">
        <v>827</v>
      </c>
      <c r="I5" s="926" t="s">
        <v>832</v>
      </c>
      <c r="J5" s="911"/>
      <c r="K5" s="275"/>
      <c r="L5" s="911"/>
      <c r="M5" s="914"/>
      <c r="N5" s="911"/>
      <c r="O5" s="914"/>
      <c r="P5" s="911"/>
      <c r="Q5" s="914"/>
      <c r="R5" s="914"/>
      <c r="S5" s="914"/>
      <c r="T5" s="254"/>
      <c r="U5" s="254"/>
      <c r="V5" s="254"/>
      <c r="W5" s="254"/>
    </row>
    <row r="6" spans="2:23" ht="36.75" customHeight="1" thickBot="1" x14ac:dyDescent="0.3">
      <c r="B6" s="925"/>
      <c r="C6" s="918"/>
      <c r="D6" s="913"/>
      <c r="E6" s="923"/>
      <c r="F6" s="921"/>
      <c r="G6" s="916"/>
      <c r="H6" s="916"/>
      <c r="I6" s="927"/>
      <c r="J6" s="911"/>
      <c r="K6" s="276"/>
      <c r="L6" s="911"/>
      <c r="M6" s="911"/>
      <c r="N6" s="911"/>
      <c r="O6" s="914"/>
      <c r="P6" s="911"/>
      <c r="Q6" s="914"/>
      <c r="R6" s="914"/>
      <c r="S6" s="914"/>
      <c r="T6" s="254"/>
      <c r="U6" s="254"/>
      <c r="V6" s="254"/>
      <c r="W6" s="254"/>
    </row>
    <row r="7" spans="2:23" ht="36" customHeight="1" x14ac:dyDescent="0.25">
      <c r="B7" s="255" t="s">
        <v>83</v>
      </c>
      <c r="C7" s="256" t="s">
        <v>113</v>
      </c>
      <c r="D7" s="758">
        <v>31063958.800000001</v>
      </c>
      <c r="E7" s="258">
        <v>26127250</v>
      </c>
      <c r="F7" s="257">
        <v>8605844</v>
      </c>
      <c r="G7" s="259">
        <v>17211688</v>
      </c>
      <c r="H7" s="259">
        <v>25817532</v>
      </c>
      <c r="I7" s="260">
        <v>34423374</v>
      </c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</row>
    <row r="8" spans="2:23" ht="36" customHeight="1" x14ac:dyDescent="0.25">
      <c r="B8" s="261" t="s">
        <v>84</v>
      </c>
      <c r="C8" s="262" t="s">
        <v>114</v>
      </c>
      <c r="D8" s="759">
        <v>43091353</v>
      </c>
      <c r="E8" s="264">
        <v>36188263</v>
      </c>
      <c r="F8" s="263">
        <v>11932725</v>
      </c>
      <c r="G8" s="265">
        <v>23865450</v>
      </c>
      <c r="H8" s="265">
        <v>35798175</v>
      </c>
      <c r="I8" s="266">
        <v>47730900</v>
      </c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</row>
    <row r="9" spans="2:23" ht="36" customHeight="1" x14ac:dyDescent="0.25">
      <c r="B9" s="261" t="s">
        <v>85</v>
      </c>
      <c r="C9" s="262" t="s">
        <v>115</v>
      </c>
      <c r="D9" s="759">
        <v>50050607</v>
      </c>
      <c r="E9" s="264">
        <v>42032668</v>
      </c>
      <c r="F9" s="263">
        <v>13740533</v>
      </c>
      <c r="G9" s="265">
        <v>27481066</v>
      </c>
      <c r="H9" s="265">
        <v>41221599</v>
      </c>
      <c r="I9" s="266">
        <v>54962131</v>
      </c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</row>
    <row r="10" spans="2:23" ht="36" customHeight="1" x14ac:dyDescent="0.25">
      <c r="B10" s="261" t="s">
        <v>86</v>
      </c>
      <c r="C10" s="262" t="s">
        <v>116</v>
      </c>
      <c r="D10" s="266">
        <v>36</v>
      </c>
      <c r="E10" s="264">
        <v>35</v>
      </c>
      <c r="F10" s="263">
        <v>37</v>
      </c>
      <c r="G10" s="265">
        <v>36</v>
      </c>
      <c r="H10" s="265">
        <v>36</v>
      </c>
      <c r="I10" s="266">
        <v>35</v>
      </c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</row>
    <row r="11" spans="2:23" ht="36" customHeight="1" x14ac:dyDescent="0.25">
      <c r="B11" s="261" t="s">
        <v>117</v>
      </c>
      <c r="C11" s="267" t="s">
        <v>118</v>
      </c>
      <c r="D11" s="266">
        <v>30</v>
      </c>
      <c r="E11" s="264">
        <v>31</v>
      </c>
      <c r="F11" s="263">
        <v>31</v>
      </c>
      <c r="G11" s="265">
        <v>30</v>
      </c>
      <c r="H11" s="265">
        <v>30</v>
      </c>
      <c r="I11" s="266">
        <v>29</v>
      </c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</row>
    <row r="12" spans="2:23" ht="36" customHeight="1" x14ac:dyDescent="0.25">
      <c r="B12" s="261" t="s">
        <v>119</v>
      </c>
      <c r="C12" s="267" t="s">
        <v>120</v>
      </c>
      <c r="D12" s="266">
        <v>6</v>
      </c>
      <c r="E12" s="264">
        <v>4</v>
      </c>
      <c r="F12" s="263">
        <v>6</v>
      </c>
      <c r="G12" s="265">
        <v>6</v>
      </c>
      <c r="H12" s="265">
        <v>6</v>
      </c>
      <c r="I12" s="266">
        <v>6</v>
      </c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</row>
    <row r="13" spans="2:23" ht="36" customHeight="1" x14ac:dyDescent="0.25">
      <c r="B13" s="261" t="s">
        <v>75</v>
      </c>
      <c r="C13" s="268" t="s">
        <v>50</v>
      </c>
      <c r="D13" s="266">
        <v>400000</v>
      </c>
      <c r="E13" s="264">
        <v>146250</v>
      </c>
      <c r="F13" s="263"/>
      <c r="G13" s="265"/>
      <c r="H13" s="265"/>
      <c r="I13" s="266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</row>
    <row r="14" spans="2:23" ht="36" customHeight="1" x14ac:dyDescent="0.25">
      <c r="B14" s="261" t="s">
        <v>76</v>
      </c>
      <c r="C14" s="268" t="s">
        <v>220</v>
      </c>
      <c r="D14" s="266">
        <v>2</v>
      </c>
      <c r="E14" s="264">
        <v>2</v>
      </c>
      <c r="F14" s="263"/>
      <c r="G14" s="265"/>
      <c r="H14" s="265"/>
      <c r="I14" s="266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</row>
    <row r="15" spans="2:23" ht="36" customHeight="1" x14ac:dyDescent="0.25">
      <c r="B15" s="261" t="s">
        <v>77</v>
      </c>
      <c r="C15" s="268" t="s">
        <v>51</v>
      </c>
      <c r="D15" s="266"/>
      <c r="E15" s="264"/>
      <c r="F15" s="263"/>
      <c r="G15" s="265"/>
      <c r="H15" s="265"/>
      <c r="I15" s="266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</row>
    <row r="16" spans="2:23" ht="36" customHeight="1" x14ac:dyDescent="0.25">
      <c r="B16" s="261" t="s">
        <v>121</v>
      </c>
      <c r="C16" s="268" t="s">
        <v>233</v>
      </c>
      <c r="D16" s="266"/>
      <c r="E16" s="264"/>
      <c r="F16" s="263"/>
      <c r="G16" s="265"/>
      <c r="H16" s="265"/>
      <c r="I16" s="266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</row>
    <row r="17" spans="2:23" ht="36" customHeight="1" x14ac:dyDescent="0.25">
      <c r="B17" s="261" t="s">
        <v>78</v>
      </c>
      <c r="C17" s="262" t="s">
        <v>52</v>
      </c>
      <c r="D17" s="266">
        <v>100000</v>
      </c>
      <c r="E17" s="264"/>
      <c r="F17" s="263"/>
      <c r="G17" s="263"/>
      <c r="H17" s="263"/>
      <c r="I17" s="263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</row>
    <row r="18" spans="2:23" ht="36" customHeight="1" x14ac:dyDescent="0.25">
      <c r="B18" s="261" t="s">
        <v>79</v>
      </c>
      <c r="C18" s="269" t="s">
        <v>219</v>
      </c>
      <c r="D18" s="266">
        <v>1</v>
      </c>
      <c r="E18" s="264"/>
      <c r="F18" s="263"/>
      <c r="G18" s="263"/>
      <c r="H18" s="263"/>
      <c r="I18" s="263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</row>
    <row r="19" spans="2:23" ht="36" customHeight="1" x14ac:dyDescent="0.25">
      <c r="B19" s="261" t="s">
        <v>80</v>
      </c>
      <c r="C19" s="262" t="s">
        <v>53</v>
      </c>
      <c r="D19" s="266"/>
      <c r="E19" s="264"/>
      <c r="F19" s="263"/>
      <c r="G19" s="265"/>
      <c r="H19" s="265"/>
      <c r="I19" s="266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</row>
    <row r="20" spans="2:23" ht="36" customHeight="1" x14ac:dyDescent="0.25">
      <c r="B20" s="261" t="s">
        <v>81</v>
      </c>
      <c r="C20" s="268" t="s">
        <v>232</v>
      </c>
      <c r="D20" s="266"/>
      <c r="E20" s="264"/>
      <c r="F20" s="263"/>
      <c r="G20" s="265"/>
      <c r="H20" s="265"/>
      <c r="I20" s="266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</row>
    <row r="21" spans="2:23" ht="36" customHeight="1" x14ac:dyDescent="0.25">
      <c r="B21" s="261" t="s">
        <v>108</v>
      </c>
      <c r="C21" s="262" t="s">
        <v>91</v>
      </c>
      <c r="D21" s="266"/>
      <c r="E21" s="264"/>
      <c r="F21" s="263"/>
      <c r="G21" s="265"/>
      <c r="H21" s="265"/>
      <c r="I21" s="266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</row>
    <row r="22" spans="2:23" ht="36" customHeight="1" x14ac:dyDescent="0.25">
      <c r="B22" s="261" t="s">
        <v>38</v>
      </c>
      <c r="C22" s="262" t="s">
        <v>235</v>
      </c>
      <c r="D22" s="266"/>
      <c r="E22" s="264"/>
      <c r="F22" s="263"/>
      <c r="G22" s="265"/>
      <c r="H22" s="265"/>
      <c r="I22" s="266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</row>
    <row r="23" spans="2:23" ht="36" customHeight="1" x14ac:dyDescent="0.25">
      <c r="B23" s="261" t="s">
        <v>109</v>
      </c>
      <c r="C23" s="262" t="s">
        <v>341</v>
      </c>
      <c r="D23" s="266">
        <v>566038</v>
      </c>
      <c r="E23" s="264">
        <v>515625</v>
      </c>
      <c r="F23" s="263">
        <v>141510</v>
      </c>
      <c r="G23" s="265">
        <v>283020</v>
      </c>
      <c r="H23" s="265">
        <v>424530</v>
      </c>
      <c r="I23" s="266">
        <v>566038</v>
      </c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</row>
    <row r="24" spans="2:23" ht="36" customHeight="1" x14ac:dyDescent="0.25">
      <c r="B24" s="261" t="s">
        <v>122</v>
      </c>
      <c r="C24" s="262" t="s">
        <v>340</v>
      </c>
      <c r="D24" s="266">
        <v>3</v>
      </c>
      <c r="E24" s="264">
        <v>2</v>
      </c>
      <c r="F24" s="263">
        <v>3</v>
      </c>
      <c r="G24" s="265">
        <v>3</v>
      </c>
      <c r="H24" s="265">
        <v>3</v>
      </c>
      <c r="I24" s="266">
        <v>3</v>
      </c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</row>
    <row r="25" spans="2:23" ht="36" customHeight="1" x14ac:dyDescent="0.25">
      <c r="B25" s="261" t="s">
        <v>123</v>
      </c>
      <c r="C25" s="262" t="s">
        <v>199</v>
      </c>
      <c r="D25" s="266"/>
      <c r="E25" s="264"/>
      <c r="F25" s="263"/>
      <c r="G25" s="265"/>
      <c r="H25" s="265"/>
      <c r="I25" s="266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</row>
    <row r="26" spans="2:23" ht="36" customHeight="1" x14ac:dyDescent="0.25">
      <c r="B26" s="261" t="s">
        <v>124</v>
      </c>
      <c r="C26" s="262" t="s">
        <v>234</v>
      </c>
      <c r="D26" s="266"/>
      <c r="E26" s="264"/>
      <c r="F26" s="263"/>
      <c r="G26" s="265"/>
      <c r="H26" s="265"/>
      <c r="I26" s="266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</row>
    <row r="27" spans="2:23" ht="36" customHeight="1" x14ac:dyDescent="0.25">
      <c r="B27" s="261" t="s">
        <v>125</v>
      </c>
      <c r="C27" s="262" t="s">
        <v>54</v>
      </c>
      <c r="D27" s="266">
        <v>1500000</v>
      </c>
      <c r="E27" s="264">
        <v>1334231</v>
      </c>
      <c r="F27" s="263">
        <v>477500</v>
      </c>
      <c r="G27" s="265">
        <v>955000</v>
      </c>
      <c r="H27" s="265">
        <v>1432500</v>
      </c>
      <c r="I27" s="266">
        <v>1910000</v>
      </c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</row>
    <row r="28" spans="2:23" ht="36" customHeight="1" x14ac:dyDescent="0.25">
      <c r="B28" s="261" t="s">
        <v>126</v>
      </c>
      <c r="C28" s="262" t="s">
        <v>41</v>
      </c>
      <c r="D28" s="266">
        <v>40000</v>
      </c>
      <c r="E28" s="264">
        <v>14529</v>
      </c>
      <c r="F28" s="263">
        <v>37500</v>
      </c>
      <c r="G28" s="265">
        <v>75000</v>
      </c>
      <c r="H28" s="265">
        <v>112500</v>
      </c>
      <c r="I28" s="266">
        <v>150000</v>
      </c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</row>
    <row r="29" spans="2:23" ht="36" customHeight="1" x14ac:dyDescent="0.25">
      <c r="B29" s="261" t="s">
        <v>110</v>
      </c>
      <c r="C29" s="270" t="s">
        <v>42</v>
      </c>
      <c r="D29" s="266">
        <v>70000</v>
      </c>
      <c r="E29" s="264">
        <v>61757</v>
      </c>
      <c r="F29" s="263">
        <v>50000</v>
      </c>
      <c r="G29" s="265">
        <v>100000</v>
      </c>
      <c r="H29" s="265">
        <v>150000</v>
      </c>
      <c r="I29" s="266">
        <v>200000</v>
      </c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</row>
    <row r="30" spans="2:23" ht="36" customHeight="1" x14ac:dyDescent="0.25">
      <c r="B30" s="261" t="s">
        <v>111</v>
      </c>
      <c r="C30" s="262" t="s">
        <v>55</v>
      </c>
      <c r="D30" s="266">
        <v>350000</v>
      </c>
      <c r="E30" s="264">
        <v>371701</v>
      </c>
      <c r="F30" s="263"/>
      <c r="G30" s="265">
        <v>340000</v>
      </c>
      <c r="H30" s="265">
        <v>340000</v>
      </c>
      <c r="I30" s="266">
        <v>680000</v>
      </c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</row>
    <row r="31" spans="2:23" ht="36" customHeight="1" x14ac:dyDescent="0.25">
      <c r="B31" s="261" t="s">
        <v>198</v>
      </c>
      <c r="C31" s="262" t="s">
        <v>381</v>
      </c>
      <c r="D31" s="266">
        <v>1</v>
      </c>
      <c r="E31" s="264">
        <v>1</v>
      </c>
      <c r="F31" s="263"/>
      <c r="G31" s="265">
        <v>1</v>
      </c>
      <c r="H31" s="265">
        <v>1</v>
      </c>
      <c r="I31" s="266">
        <v>2</v>
      </c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  <c r="V31" s="254"/>
      <c r="W31" s="254"/>
    </row>
    <row r="32" spans="2:23" ht="36" customHeight="1" x14ac:dyDescent="0.25">
      <c r="B32" s="261" t="s">
        <v>39</v>
      </c>
      <c r="C32" s="262" t="s">
        <v>56</v>
      </c>
      <c r="D32" s="266">
        <v>475000</v>
      </c>
      <c r="E32" s="264">
        <v>440000</v>
      </c>
      <c r="F32" s="263">
        <v>1495000</v>
      </c>
      <c r="G32" s="263">
        <v>1495000</v>
      </c>
      <c r="H32" s="263">
        <v>1495000</v>
      </c>
      <c r="I32" s="266">
        <v>1610000</v>
      </c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</row>
    <row r="33" spans="2:23" ht="36" customHeight="1" x14ac:dyDescent="0.25">
      <c r="B33" s="261" t="s">
        <v>127</v>
      </c>
      <c r="C33" s="262" t="s">
        <v>395</v>
      </c>
      <c r="D33" s="266">
        <v>3</v>
      </c>
      <c r="E33" s="264">
        <v>2</v>
      </c>
      <c r="F33" s="263">
        <v>7</v>
      </c>
      <c r="G33" s="265">
        <v>7</v>
      </c>
      <c r="H33" s="265">
        <v>7</v>
      </c>
      <c r="I33" s="266">
        <v>8</v>
      </c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</row>
    <row r="34" spans="2:23" ht="36" customHeight="1" x14ac:dyDescent="0.25">
      <c r="B34" s="261" t="s">
        <v>128</v>
      </c>
      <c r="C34" s="262" t="s">
        <v>57</v>
      </c>
      <c r="D34" s="266"/>
      <c r="E34" s="264"/>
      <c r="F34" s="263"/>
      <c r="G34" s="265"/>
      <c r="H34" s="265"/>
      <c r="I34" s="266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</row>
    <row r="35" spans="2:23" ht="36" customHeight="1" x14ac:dyDescent="0.25">
      <c r="B35" s="261" t="s">
        <v>112</v>
      </c>
      <c r="C35" s="262" t="s">
        <v>58</v>
      </c>
      <c r="D35" s="266">
        <v>2095000</v>
      </c>
      <c r="E35" s="264">
        <v>1804628</v>
      </c>
      <c r="F35" s="263">
        <v>2080000</v>
      </c>
      <c r="G35" s="263">
        <v>2080000</v>
      </c>
      <c r="H35" s="263">
        <v>2080000</v>
      </c>
      <c r="I35" s="263">
        <v>2080000</v>
      </c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</row>
    <row r="36" spans="2:23" ht="36" customHeight="1" x14ac:dyDescent="0.25">
      <c r="B36" s="261" t="s">
        <v>129</v>
      </c>
      <c r="C36" s="262" t="s">
        <v>59</v>
      </c>
      <c r="D36" s="266"/>
      <c r="E36" s="264"/>
      <c r="F36" s="263"/>
      <c r="G36" s="265"/>
      <c r="H36" s="265"/>
      <c r="I36" s="266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</row>
    <row r="37" spans="2:23" ht="36" customHeight="1" x14ac:dyDescent="0.25">
      <c r="B37" s="595" t="s">
        <v>382</v>
      </c>
      <c r="C37" s="594" t="s">
        <v>60</v>
      </c>
      <c r="D37" s="593">
        <v>200000</v>
      </c>
      <c r="E37" s="264">
        <v>180000</v>
      </c>
      <c r="F37" s="591">
        <v>60000</v>
      </c>
      <c r="G37" s="265">
        <v>60000</v>
      </c>
      <c r="H37" s="265">
        <v>60000</v>
      </c>
      <c r="I37" s="593">
        <v>200000</v>
      </c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</row>
    <row r="38" spans="2:23" s="588" customFormat="1" ht="36" customHeight="1" thickBot="1" x14ac:dyDescent="0.3">
      <c r="B38" s="585" t="s">
        <v>779</v>
      </c>
      <c r="C38" s="586" t="s">
        <v>780</v>
      </c>
      <c r="D38" s="587">
        <v>430000</v>
      </c>
      <c r="E38" s="589">
        <v>466933</v>
      </c>
      <c r="F38" s="590">
        <v>350000</v>
      </c>
      <c r="G38" s="592">
        <v>420000</v>
      </c>
      <c r="H38" s="592">
        <v>420000</v>
      </c>
      <c r="I38" s="587">
        <v>500000</v>
      </c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458"/>
      <c r="W38" s="458"/>
    </row>
    <row r="39" spans="2:23" x14ac:dyDescent="0.25">
      <c r="B39" s="253"/>
      <c r="C39" s="271"/>
      <c r="D39" s="271"/>
      <c r="E39" s="271"/>
      <c r="F39" s="271"/>
      <c r="G39" s="271"/>
      <c r="H39" s="271"/>
      <c r="I39" s="271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</row>
    <row r="40" spans="2:23" ht="19.5" customHeight="1" x14ac:dyDescent="0.25">
      <c r="B40" s="253"/>
      <c r="C40" s="910" t="s">
        <v>236</v>
      </c>
      <c r="D40" s="910"/>
      <c r="E40" s="272"/>
      <c r="F40" s="253"/>
      <c r="G40" s="253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</row>
    <row r="41" spans="2:23" ht="18.75" customHeight="1" x14ac:dyDescent="0.25">
      <c r="B41" s="253"/>
      <c r="C41" s="909" t="s">
        <v>404</v>
      </c>
      <c r="D41" s="909"/>
      <c r="E41" s="909"/>
      <c r="F41" s="271"/>
      <c r="G41" s="271"/>
      <c r="H41" s="271"/>
      <c r="I41" s="271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</row>
    <row r="42" spans="2:23" x14ac:dyDescent="0.25">
      <c r="B42" s="253"/>
      <c r="C42" s="271"/>
      <c r="D42" s="271"/>
      <c r="E42" s="271"/>
      <c r="F42" s="271"/>
      <c r="G42" s="271"/>
      <c r="H42" s="271"/>
      <c r="I42" s="271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</row>
    <row r="43" spans="2:23" ht="24" customHeight="1" x14ac:dyDescent="0.25">
      <c r="C43" s="273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</row>
    <row r="44" spans="2:23" x14ac:dyDescent="0.25">
      <c r="B44" s="253"/>
      <c r="C44" s="271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</row>
    <row r="45" spans="2:23" x14ac:dyDescent="0.25">
      <c r="B45" s="253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</row>
    <row r="46" spans="2:23" x14ac:dyDescent="0.25">
      <c r="B46" s="253"/>
      <c r="C46" s="254"/>
      <c r="D46" s="271"/>
      <c r="E46" s="271"/>
      <c r="F46" s="271"/>
      <c r="G46" s="271"/>
      <c r="H46" s="271"/>
      <c r="I46" s="271"/>
      <c r="J46" s="254"/>
      <c r="K46" s="254"/>
      <c r="L46" s="254"/>
      <c r="M46" s="254"/>
      <c r="N46" s="254"/>
      <c r="O46" s="254"/>
      <c r="P46" s="254"/>
      <c r="Q46" s="254"/>
      <c r="R46" s="254"/>
      <c r="S46" s="254"/>
      <c r="T46" s="254"/>
      <c r="U46" s="254"/>
      <c r="V46" s="254"/>
      <c r="W46" s="254"/>
    </row>
    <row r="47" spans="2:23" x14ac:dyDescent="0.25">
      <c r="B47" s="253"/>
      <c r="C47" s="254"/>
      <c r="D47" s="271"/>
      <c r="E47" s="271"/>
      <c r="F47" s="271"/>
      <c r="G47" s="271"/>
      <c r="H47" s="271"/>
      <c r="I47" s="271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4"/>
      <c r="V47" s="254"/>
      <c r="W47" s="254"/>
    </row>
    <row r="48" spans="2:23" x14ac:dyDescent="0.25">
      <c r="B48" s="253"/>
      <c r="C48" s="271"/>
      <c r="D48" s="271"/>
      <c r="E48" s="271"/>
      <c r="F48" s="271"/>
      <c r="G48" s="271"/>
      <c r="H48" s="271"/>
      <c r="I48" s="271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</row>
    <row r="49" spans="2:23" x14ac:dyDescent="0.25">
      <c r="B49" s="253"/>
      <c r="C49" s="271"/>
      <c r="D49" s="271"/>
      <c r="E49" s="271"/>
      <c r="F49" s="271"/>
      <c r="G49" s="271"/>
      <c r="H49" s="271"/>
      <c r="I49" s="271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</row>
    <row r="50" spans="2:23" x14ac:dyDescent="0.25">
      <c r="B50" s="253"/>
      <c r="C50" s="271"/>
      <c r="D50" s="271"/>
      <c r="E50" s="271"/>
      <c r="F50" s="271"/>
      <c r="G50" s="271"/>
      <c r="H50" s="271"/>
      <c r="I50" s="271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</row>
    <row r="51" spans="2:23" x14ac:dyDescent="0.25">
      <c r="B51" s="253"/>
      <c r="C51" s="271"/>
      <c r="D51" s="271"/>
      <c r="E51" s="271"/>
      <c r="F51" s="271"/>
      <c r="G51" s="271"/>
      <c r="H51" s="271"/>
      <c r="I51" s="271"/>
      <c r="J51" s="254"/>
      <c r="K51" s="254"/>
      <c r="L51" s="254"/>
      <c r="M51" s="254"/>
      <c r="N51" s="254"/>
      <c r="O51" s="254"/>
    </row>
    <row r="52" spans="2:23" x14ac:dyDescent="0.25">
      <c r="B52" s="253"/>
      <c r="C52" s="271"/>
      <c r="D52" s="254"/>
      <c r="E52" s="254"/>
      <c r="F52" s="254"/>
      <c r="G52" s="254"/>
      <c r="H52" s="254"/>
      <c r="I52" s="254"/>
      <c r="J52" s="254"/>
      <c r="K52" s="254"/>
      <c r="L52" s="254"/>
      <c r="M52" s="254"/>
      <c r="N52" s="254"/>
      <c r="O52" s="254"/>
    </row>
    <row r="53" spans="2:23" x14ac:dyDescent="0.25">
      <c r="B53" s="253"/>
      <c r="C53" s="271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</row>
    <row r="54" spans="2:23" x14ac:dyDescent="0.25">
      <c r="B54" s="253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</row>
    <row r="55" spans="2:23" x14ac:dyDescent="0.25">
      <c r="B55" s="253"/>
      <c r="C55" s="254"/>
      <c r="D55" s="271"/>
      <c r="E55" s="271"/>
      <c r="F55" s="271"/>
      <c r="G55" s="271"/>
      <c r="H55" s="271"/>
      <c r="I55" s="271"/>
      <c r="J55" s="254"/>
      <c r="K55" s="254"/>
      <c r="L55" s="254"/>
      <c r="M55" s="254"/>
      <c r="N55" s="254"/>
      <c r="O55" s="254"/>
    </row>
    <row r="56" spans="2:23" x14ac:dyDescent="0.25">
      <c r="B56" s="253"/>
      <c r="C56" s="254"/>
      <c r="D56" s="271"/>
      <c r="E56" s="271"/>
      <c r="F56" s="271"/>
      <c r="G56" s="271"/>
      <c r="H56" s="271"/>
      <c r="I56" s="271"/>
      <c r="J56" s="254"/>
      <c r="K56" s="254"/>
      <c r="L56" s="254"/>
      <c r="M56" s="254"/>
      <c r="N56" s="254"/>
      <c r="O56" s="254"/>
    </row>
    <row r="57" spans="2:23" x14ac:dyDescent="0.25">
      <c r="B57" s="253"/>
      <c r="C57" s="271"/>
      <c r="D57" s="271"/>
      <c r="E57" s="271"/>
      <c r="F57" s="271"/>
      <c r="G57" s="271"/>
      <c r="H57" s="271"/>
      <c r="I57" s="271"/>
      <c r="J57" s="254"/>
      <c r="K57" s="254"/>
      <c r="L57" s="254"/>
      <c r="M57" s="254"/>
      <c r="N57" s="254"/>
      <c r="O57" s="254"/>
    </row>
    <row r="58" spans="2:23" x14ac:dyDescent="0.25">
      <c r="B58" s="253"/>
      <c r="C58" s="271"/>
      <c r="D58" s="271"/>
      <c r="E58" s="271"/>
      <c r="F58" s="271"/>
      <c r="G58" s="271"/>
      <c r="H58" s="271"/>
      <c r="I58" s="271"/>
      <c r="J58" s="254"/>
      <c r="K58" s="254"/>
      <c r="L58" s="254"/>
      <c r="M58" s="254"/>
      <c r="N58" s="254"/>
      <c r="O58" s="254"/>
    </row>
    <row r="59" spans="2:23" x14ac:dyDescent="0.25">
      <c r="B59" s="253"/>
      <c r="C59" s="271"/>
      <c r="D59" s="254"/>
      <c r="E59" s="254"/>
      <c r="F59" s="254"/>
      <c r="G59" s="254"/>
      <c r="H59" s="254"/>
      <c r="I59" s="254"/>
      <c r="J59" s="254"/>
      <c r="K59" s="254"/>
      <c r="L59" s="254"/>
      <c r="M59" s="254"/>
      <c r="N59" s="254"/>
      <c r="O59" s="254"/>
    </row>
    <row r="60" spans="2:23" x14ac:dyDescent="0.25">
      <c r="B60" s="253"/>
      <c r="C60" s="271"/>
      <c r="D60" s="254"/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</row>
    <row r="61" spans="2:23" x14ac:dyDescent="0.25"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</row>
    <row r="62" spans="2:23" x14ac:dyDescent="0.25">
      <c r="B62" s="254"/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</row>
    <row r="63" spans="2:23" x14ac:dyDescent="0.25"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</row>
    <row r="64" spans="2:23" x14ac:dyDescent="0.25">
      <c r="B64" s="254"/>
      <c r="C64" s="254"/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</row>
    <row r="65" spans="2:15" x14ac:dyDescent="0.25"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</row>
    <row r="66" spans="2:15" x14ac:dyDescent="0.25"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</row>
    <row r="67" spans="2:15" x14ac:dyDescent="0.25">
      <c r="B67" s="254"/>
      <c r="C67" s="254"/>
      <c r="D67" s="254"/>
      <c r="E67" s="254"/>
      <c r="F67" s="254"/>
      <c r="G67" s="254"/>
      <c r="H67" s="254"/>
      <c r="I67" s="254"/>
      <c r="J67" s="254"/>
      <c r="K67" s="254"/>
      <c r="L67" s="254"/>
      <c r="M67" s="254"/>
      <c r="N67" s="254"/>
      <c r="O67" s="254"/>
    </row>
    <row r="68" spans="2:15" x14ac:dyDescent="0.25"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</row>
    <row r="69" spans="2:15" x14ac:dyDescent="0.25">
      <c r="B69" s="254"/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254"/>
      <c r="O69" s="254"/>
    </row>
    <row r="70" spans="2:15" x14ac:dyDescent="0.25">
      <c r="B70" s="254"/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</row>
    <row r="71" spans="2:15" x14ac:dyDescent="0.25"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  <c r="O71" s="254"/>
    </row>
    <row r="72" spans="2:15" x14ac:dyDescent="0.25"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  <c r="O72" s="254"/>
    </row>
    <row r="73" spans="2:15" x14ac:dyDescent="0.25"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O73" s="254"/>
    </row>
    <row r="74" spans="2:15" x14ac:dyDescent="0.25"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  <c r="O74" s="254"/>
    </row>
    <row r="75" spans="2:15" x14ac:dyDescent="0.25"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</row>
    <row r="76" spans="2:15" x14ac:dyDescent="0.25">
      <c r="B76" s="254"/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</row>
    <row r="77" spans="2:15" x14ac:dyDescent="0.25">
      <c r="B77" s="254"/>
      <c r="C77" s="254"/>
      <c r="D77" s="254"/>
      <c r="E77" s="254"/>
      <c r="F77" s="254"/>
      <c r="G77" s="254"/>
      <c r="H77" s="254"/>
      <c r="I77" s="254"/>
      <c r="J77" s="254"/>
      <c r="K77" s="254"/>
      <c r="L77" s="254"/>
      <c r="M77" s="254"/>
      <c r="N77" s="254"/>
      <c r="O77" s="254"/>
    </row>
    <row r="78" spans="2:15" x14ac:dyDescent="0.25">
      <c r="B78" s="254"/>
      <c r="C78" s="254"/>
      <c r="D78" s="254"/>
      <c r="E78" s="254"/>
      <c r="F78" s="254"/>
      <c r="G78" s="254"/>
      <c r="H78" s="254"/>
      <c r="I78" s="254"/>
      <c r="J78" s="254"/>
      <c r="K78" s="254"/>
      <c r="L78" s="254"/>
      <c r="M78" s="254"/>
      <c r="N78" s="254"/>
      <c r="O78" s="254"/>
    </row>
    <row r="79" spans="2:15" x14ac:dyDescent="0.25"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N79" s="254"/>
      <c r="O79" s="254"/>
    </row>
    <row r="80" spans="2:15" x14ac:dyDescent="0.25">
      <c r="B80" s="254"/>
      <c r="C80" s="254"/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</row>
    <row r="81" spans="2:15" x14ac:dyDescent="0.25"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  <c r="N81" s="254"/>
      <c r="O81" s="254"/>
    </row>
    <row r="82" spans="2:15" x14ac:dyDescent="0.25"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</row>
    <row r="83" spans="2:15" x14ac:dyDescent="0.25">
      <c r="B83" s="254"/>
      <c r="C83" s="254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  <c r="O83" s="254"/>
    </row>
    <row r="84" spans="2:15" x14ac:dyDescent="0.25">
      <c r="B84" s="254"/>
      <c r="C84" s="254"/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  <c r="O84" s="254"/>
    </row>
    <row r="85" spans="2:15" x14ac:dyDescent="0.25"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</row>
    <row r="86" spans="2:15" x14ac:dyDescent="0.25"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</row>
    <row r="87" spans="2:15" x14ac:dyDescent="0.25"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</row>
    <row r="88" spans="2:15" x14ac:dyDescent="0.25"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</row>
    <row r="89" spans="2:15" x14ac:dyDescent="0.25">
      <c r="B89" s="254"/>
      <c r="C89" s="254"/>
      <c r="D89" s="254"/>
      <c r="E89" s="254"/>
      <c r="F89" s="254"/>
      <c r="G89" s="254"/>
      <c r="H89" s="254"/>
      <c r="I89" s="254"/>
      <c r="J89" s="254"/>
      <c r="K89" s="254"/>
      <c r="L89" s="254"/>
      <c r="M89" s="254"/>
      <c r="N89" s="254"/>
      <c r="O89" s="254"/>
    </row>
    <row r="90" spans="2:15" x14ac:dyDescent="0.25"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  <c r="M90" s="254"/>
      <c r="N90" s="254"/>
      <c r="O90" s="254"/>
    </row>
    <row r="91" spans="2:15" x14ac:dyDescent="0.25">
      <c r="B91" s="254"/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</row>
    <row r="92" spans="2:15" x14ac:dyDescent="0.25">
      <c r="B92" s="254"/>
      <c r="C92" s="254"/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/>
    </row>
    <row r="93" spans="2:15" x14ac:dyDescent="0.25"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4"/>
    </row>
    <row r="94" spans="2:15" x14ac:dyDescent="0.25"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  <c r="M94" s="254"/>
      <c r="N94" s="254"/>
      <c r="O94" s="254"/>
    </row>
    <row r="95" spans="2:15" x14ac:dyDescent="0.25">
      <c r="B95" s="254"/>
      <c r="C95" s="254"/>
      <c r="J95" s="254"/>
      <c r="K95" s="254"/>
      <c r="L95" s="254"/>
      <c r="M95" s="254"/>
      <c r="N95" s="254"/>
      <c r="O95" s="254"/>
    </row>
    <row r="96" spans="2:15" x14ac:dyDescent="0.25">
      <c r="B96" s="254"/>
      <c r="C96" s="254"/>
      <c r="J96" s="254"/>
      <c r="K96" s="254"/>
      <c r="L96" s="254"/>
      <c r="M96" s="254"/>
      <c r="N96" s="254"/>
      <c r="O96" s="254"/>
    </row>
  </sheetData>
  <mergeCells count="20">
    <mergeCell ref="S5:S6"/>
    <mergeCell ref="H5:H6"/>
    <mergeCell ref="I5:I6"/>
    <mergeCell ref="J5:J6"/>
    <mergeCell ref="R5:R6"/>
    <mergeCell ref="B3:I3"/>
    <mergeCell ref="F5:F6"/>
    <mergeCell ref="E5:E6"/>
    <mergeCell ref="N5:N6"/>
    <mergeCell ref="B5:B6"/>
    <mergeCell ref="C41:E41"/>
    <mergeCell ref="C40:D40"/>
    <mergeCell ref="P5:P6"/>
    <mergeCell ref="D5:D6"/>
    <mergeCell ref="Q5:Q6"/>
    <mergeCell ref="G5:G6"/>
    <mergeCell ref="C5:C6"/>
    <mergeCell ref="O5:O6"/>
    <mergeCell ref="L5:L6"/>
    <mergeCell ref="M5:M6"/>
  </mergeCells>
  <phoneticPr fontId="3" type="noConversion"/>
  <pageMargins left="0.11811023622047245" right="0.11811023622047245" top="0.74803149606299213" bottom="0.74803149606299213" header="0.31496062992125984" footer="0.31496062992125984"/>
  <pageSetup scale="50" orientation="portrait" r:id="rId1"/>
  <colBreaks count="1" manualBreakCount="1">
    <brk id="11" max="1048575" man="1"/>
  </colBreaks>
  <ignoredErrors>
    <ignoredError sqref="B7:B3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0.59999389629810485"/>
  </sheetPr>
  <dimension ref="B1:H30"/>
  <sheetViews>
    <sheetView showGridLines="0" zoomScale="115" zoomScaleNormal="115" workbookViewId="0">
      <selection activeCell="F30" sqref="F30"/>
    </sheetView>
  </sheetViews>
  <sheetFormatPr defaultColWidth="9.109375" defaultRowHeight="13.2" x14ac:dyDescent="0.25"/>
  <cols>
    <col min="1" max="1" width="1.6640625" style="7" customWidth="1"/>
    <col min="2" max="2" width="6.6640625" style="7" customWidth="1"/>
    <col min="3" max="3" width="34.33203125" style="7" customWidth="1"/>
    <col min="4" max="4" width="17.33203125" style="7" customWidth="1"/>
    <col min="5" max="5" width="15.6640625" style="7" customWidth="1"/>
    <col min="6" max="8" width="18.33203125" style="7" customWidth="1"/>
    <col min="9" max="16384" width="9.109375" style="7"/>
  </cols>
  <sheetData>
    <row r="1" spans="2:8" x14ac:dyDescent="0.25">
      <c r="H1" s="45" t="s">
        <v>768</v>
      </c>
    </row>
    <row r="2" spans="2:8" x14ac:dyDescent="0.25">
      <c r="H2" s="45"/>
    </row>
    <row r="3" spans="2:8" ht="18.75" customHeight="1" x14ac:dyDescent="0.25">
      <c r="B3" s="928" t="s">
        <v>838</v>
      </c>
      <c r="C3" s="929"/>
      <c r="D3" s="929"/>
      <c r="E3" s="929"/>
      <c r="F3" s="929"/>
      <c r="G3" s="929"/>
      <c r="H3" s="929"/>
    </row>
    <row r="4" spans="2:8" ht="3.75" customHeight="1" x14ac:dyDescent="0.25">
      <c r="B4" s="929"/>
      <c r="C4" s="929"/>
      <c r="D4" s="929"/>
      <c r="E4" s="929"/>
      <c r="F4" s="929"/>
      <c r="G4" s="929"/>
      <c r="H4" s="929"/>
    </row>
    <row r="5" spans="2:8" ht="13.8" thickBot="1" x14ac:dyDescent="0.3"/>
    <row r="6" spans="2:8" x14ac:dyDescent="0.25">
      <c r="B6" s="932" t="s">
        <v>2</v>
      </c>
      <c r="C6" s="934" t="s">
        <v>393</v>
      </c>
      <c r="D6" s="934" t="s">
        <v>201</v>
      </c>
      <c r="E6" s="934" t="s">
        <v>342</v>
      </c>
      <c r="F6" s="934" t="s">
        <v>202</v>
      </c>
      <c r="G6" s="934" t="s">
        <v>203</v>
      </c>
      <c r="H6" s="934" t="s">
        <v>204</v>
      </c>
    </row>
    <row r="7" spans="2:8" ht="31.5" customHeight="1" thickBot="1" x14ac:dyDescent="0.3">
      <c r="B7" s="933"/>
      <c r="C7" s="935"/>
      <c r="D7" s="935"/>
      <c r="E7" s="935"/>
      <c r="F7" s="935" t="s">
        <v>202</v>
      </c>
      <c r="G7" s="935" t="s">
        <v>203</v>
      </c>
      <c r="H7" s="935" t="s">
        <v>204</v>
      </c>
    </row>
    <row r="8" spans="2:8" ht="15" customHeight="1" x14ac:dyDescent="0.25">
      <c r="B8" s="648">
        <v>1</v>
      </c>
      <c r="C8" s="760" t="s">
        <v>888</v>
      </c>
      <c r="D8" s="761">
        <v>6</v>
      </c>
      <c r="E8" s="761">
        <v>6</v>
      </c>
      <c r="F8" s="762">
        <v>4</v>
      </c>
      <c r="G8" s="762">
        <v>4</v>
      </c>
      <c r="H8" s="762"/>
    </row>
    <row r="9" spans="2:8" ht="15" customHeight="1" x14ac:dyDescent="0.25">
      <c r="B9" s="649">
        <v>2</v>
      </c>
      <c r="C9" s="763" t="s">
        <v>889</v>
      </c>
      <c r="D9" s="764">
        <v>3</v>
      </c>
      <c r="E9" s="764">
        <v>21</v>
      </c>
      <c r="F9" s="765">
        <v>14</v>
      </c>
      <c r="G9" s="765">
        <v>11</v>
      </c>
      <c r="H9" s="765">
        <v>3</v>
      </c>
    </row>
    <row r="10" spans="2:8" ht="15" customHeight="1" x14ac:dyDescent="0.25">
      <c r="B10" s="649">
        <v>3</v>
      </c>
      <c r="C10" s="763" t="s">
        <v>890</v>
      </c>
      <c r="D10" s="764">
        <v>9</v>
      </c>
      <c r="E10" s="764">
        <v>9</v>
      </c>
      <c r="F10" s="765">
        <v>7</v>
      </c>
      <c r="G10" s="765">
        <v>6</v>
      </c>
      <c r="H10" s="765">
        <v>1</v>
      </c>
    </row>
    <row r="11" spans="2:8" ht="15" customHeight="1" x14ac:dyDescent="0.25">
      <c r="B11" s="649">
        <v>4</v>
      </c>
      <c r="C11" s="763" t="s">
        <v>891</v>
      </c>
      <c r="D11" s="764">
        <v>4</v>
      </c>
      <c r="E11" s="764">
        <v>10</v>
      </c>
      <c r="F11" s="765">
        <v>10</v>
      </c>
      <c r="G11" s="765">
        <v>10</v>
      </c>
      <c r="H11" s="765"/>
    </row>
    <row r="12" spans="2:8" ht="15" customHeight="1" x14ac:dyDescent="0.25">
      <c r="B12" s="649">
        <v>5</v>
      </c>
      <c r="C12" s="650"/>
      <c r="D12" s="650"/>
      <c r="E12" s="650"/>
      <c r="F12" s="650"/>
      <c r="G12" s="650"/>
      <c r="H12" s="650"/>
    </row>
    <row r="13" spans="2:8" ht="15" customHeight="1" x14ac:dyDescent="0.25">
      <c r="B13" s="649">
        <v>6</v>
      </c>
      <c r="C13" s="650"/>
      <c r="D13" s="650"/>
      <c r="E13" s="650"/>
      <c r="F13" s="650"/>
      <c r="G13" s="650"/>
      <c r="H13" s="650"/>
    </row>
    <row r="14" spans="2:8" ht="15" customHeight="1" x14ac:dyDescent="0.25">
      <c r="B14" s="649">
        <v>7</v>
      </c>
      <c r="C14" s="650"/>
      <c r="D14" s="650"/>
      <c r="E14" s="650"/>
      <c r="F14" s="650"/>
      <c r="G14" s="650"/>
      <c r="H14" s="650"/>
    </row>
    <row r="15" spans="2:8" ht="15" customHeight="1" x14ac:dyDescent="0.25">
      <c r="B15" s="649">
        <v>8</v>
      </c>
      <c r="C15" s="650"/>
      <c r="D15" s="650"/>
      <c r="E15" s="650"/>
      <c r="F15" s="650"/>
      <c r="G15" s="650"/>
      <c r="H15" s="650"/>
    </row>
    <row r="16" spans="2:8" ht="15" customHeight="1" x14ac:dyDescent="0.25">
      <c r="B16" s="649">
        <v>9</v>
      </c>
      <c r="C16" s="650"/>
      <c r="D16" s="650"/>
      <c r="E16" s="650"/>
      <c r="F16" s="650"/>
      <c r="G16" s="650"/>
      <c r="H16" s="650"/>
    </row>
    <row r="17" spans="2:8" ht="15" customHeight="1" x14ac:dyDescent="0.25">
      <c r="B17" s="649">
        <v>10</v>
      </c>
      <c r="C17" s="650"/>
      <c r="D17" s="650"/>
      <c r="E17" s="650"/>
      <c r="F17" s="650"/>
      <c r="G17" s="650"/>
      <c r="H17" s="650"/>
    </row>
    <row r="18" spans="2:8" ht="15" customHeight="1" x14ac:dyDescent="0.25">
      <c r="B18" s="649">
        <v>11</v>
      </c>
      <c r="C18" s="650"/>
      <c r="D18" s="650"/>
      <c r="E18" s="650"/>
      <c r="F18" s="650"/>
      <c r="G18" s="650"/>
      <c r="H18" s="650"/>
    </row>
    <row r="19" spans="2:8" ht="15" customHeight="1" x14ac:dyDescent="0.25">
      <c r="B19" s="649">
        <v>12</v>
      </c>
      <c r="C19" s="650"/>
      <c r="D19" s="650"/>
      <c r="E19" s="650"/>
      <c r="F19" s="650"/>
      <c r="G19" s="650"/>
      <c r="H19" s="650"/>
    </row>
    <row r="20" spans="2:8" ht="15" customHeight="1" x14ac:dyDescent="0.25">
      <c r="B20" s="649">
        <v>13</v>
      </c>
      <c r="C20" s="650"/>
      <c r="D20" s="650"/>
      <c r="E20" s="650"/>
      <c r="F20" s="650"/>
      <c r="G20" s="650"/>
      <c r="H20" s="650"/>
    </row>
    <row r="21" spans="2:8" ht="15" customHeight="1" x14ac:dyDescent="0.25">
      <c r="B21" s="649">
        <v>14</v>
      </c>
      <c r="C21" s="650"/>
      <c r="D21" s="650"/>
      <c r="E21" s="650"/>
      <c r="F21" s="650"/>
      <c r="G21" s="650"/>
      <c r="H21" s="650"/>
    </row>
    <row r="22" spans="2:8" ht="15" customHeight="1" x14ac:dyDescent="0.25">
      <c r="B22" s="649">
        <v>15</v>
      </c>
      <c r="C22" s="650"/>
      <c r="D22" s="650"/>
      <c r="E22" s="650"/>
      <c r="F22" s="650"/>
      <c r="G22" s="650"/>
      <c r="H22" s="650"/>
    </row>
    <row r="23" spans="2:8" ht="15" customHeight="1" x14ac:dyDescent="0.25">
      <c r="B23" s="649">
        <v>16</v>
      </c>
      <c r="C23" s="650"/>
      <c r="D23" s="650"/>
      <c r="E23" s="650"/>
      <c r="F23" s="650"/>
      <c r="G23" s="650"/>
      <c r="H23" s="650"/>
    </row>
    <row r="24" spans="2:8" ht="15" customHeight="1" x14ac:dyDescent="0.25">
      <c r="B24" s="649">
        <v>17</v>
      </c>
      <c r="C24" s="650"/>
      <c r="D24" s="650"/>
      <c r="E24" s="650"/>
      <c r="F24" s="650"/>
      <c r="G24" s="650"/>
      <c r="H24" s="650"/>
    </row>
    <row r="25" spans="2:8" ht="15" customHeight="1" x14ac:dyDescent="0.25">
      <c r="B25" s="649">
        <v>18</v>
      </c>
      <c r="C25" s="650"/>
      <c r="D25" s="650"/>
      <c r="E25" s="650"/>
      <c r="F25" s="650"/>
      <c r="G25" s="650"/>
      <c r="H25" s="650"/>
    </row>
    <row r="26" spans="2:8" ht="15" customHeight="1" x14ac:dyDescent="0.25">
      <c r="B26" s="649">
        <v>19</v>
      </c>
      <c r="C26" s="650"/>
      <c r="D26" s="650"/>
      <c r="E26" s="650"/>
      <c r="F26" s="650"/>
      <c r="G26" s="650"/>
      <c r="H26" s="650"/>
    </row>
    <row r="27" spans="2:8" ht="15" customHeight="1" x14ac:dyDescent="0.25">
      <c r="B27" s="649">
        <v>20</v>
      </c>
      <c r="C27" s="650"/>
      <c r="D27" s="650"/>
      <c r="E27" s="650"/>
      <c r="F27" s="650"/>
      <c r="G27" s="650"/>
      <c r="H27" s="650"/>
    </row>
    <row r="28" spans="2:8" ht="15" customHeight="1" x14ac:dyDescent="0.25">
      <c r="B28" s="649">
        <v>21</v>
      </c>
      <c r="C28" s="650"/>
      <c r="D28" s="650"/>
      <c r="E28" s="650"/>
      <c r="F28" s="650"/>
      <c r="G28" s="650"/>
      <c r="H28" s="650"/>
    </row>
    <row r="29" spans="2:8" ht="15" customHeight="1" thickBot="1" x14ac:dyDescent="0.3">
      <c r="B29" s="651" t="s">
        <v>343</v>
      </c>
      <c r="C29" s="652"/>
      <c r="D29" s="652"/>
      <c r="E29" s="652"/>
      <c r="F29" s="652"/>
      <c r="G29" s="652"/>
      <c r="H29" s="652"/>
    </row>
    <row r="30" spans="2:8" ht="15" customHeight="1" thickBot="1" x14ac:dyDescent="0.3">
      <c r="B30" s="930" t="s">
        <v>205</v>
      </c>
      <c r="C30" s="931"/>
      <c r="D30" s="653">
        <v>22</v>
      </c>
      <c r="E30" s="653">
        <v>46</v>
      </c>
      <c r="F30" s="653">
        <v>35</v>
      </c>
      <c r="G30" s="653">
        <v>31</v>
      </c>
      <c r="H30" s="653">
        <v>4</v>
      </c>
    </row>
  </sheetData>
  <mergeCells count="9">
    <mergeCell ref="B3:H4"/>
    <mergeCell ref="B30:C30"/>
    <mergeCell ref="B6:B7"/>
    <mergeCell ref="C6:C7"/>
    <mergeCell ref="D6:D7"/>
    <mergeCell ref="F6:F7"/>
    <mergeCell ref="G6:G7"/>
    <mergeCell ref="H6:H7"/>
    <mergeCell ref="E6:E7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0.59999389629810485"/>
  </sheetPr>
  <dimension ref="B1:O34"/>
  <sheetViews>
    <sheetView showGridLines="0" topLeftCell="A16" zoomScale="85" zoomScaleNormal="85" workbookViewId="0">
      <selection activeCell="L22" sqref="L22"/>
    </sheetView>
  </sheetViews>
  <sheetFormatPr defaultColWidth="9.109375" defaultRowHeight="15" x14ac:dyDescent="0.25"/>
  <cols>
    <col min="1" max="1" width="3.6640625" style="4" customWidth="1"/>
    <col min="2" max="2" width="8.33203125" style="4" customWidth="1"/>
    <col min="3" max="3" width="14.88671875" style="4" customWidth="1"/>
    <col min="4" max="7" width="14.33203125" style="4" customWidth="1"/>
    <col min="8" max="8" width="7" style="4" customWidth="1"/>
    <col min="9" max="9" width="8" style="4" customWidth="1"/>
    <col min="10" max="10" width="20.109375" style="4" customWidth="1"/>
    <col min="11" max="13" width="14.33203125" style="4" customWidth="1"/>
    <col min="14" max="16384" width="9.109375" style="4"/>
  </cols>
  <sheetData>
    <row r="1" spans="2:13" ht="15.6" x14ac:dyDescent="0.3">
      <c r="L1" s="50" t="s">
        <v>358</v>
      </c>
    </row>
    <row r="4" spans="2:13" ht="20.25" customHeight="1" x14ac:dyDescent="0.25">
      <c r="B4" s="949" t="s">
        <v>0</v>
      </c>
      <c r="C4" s="949"/>
      <c r="D4" s="949"/>
      <c r="E4" s="949"/>
      <c r="F4" s="949"/>
      <c r="G4" s="949"/>
      <c r="H4" s="278"/>
      <c r="I4" s="949" t="s">
        <v>1</v>
      </c>
      <c r="J4" s="949"/>
      <c r="K4" s="949"/>
      <c r="L4" s="949"/>
      <c r="M4" s="278"/>
    </row>
    <row r="5" spans="2:13" ht="11.25" customHeight="1" thickBot="1" x14ac:dyDescent="0.3">
      <c r="B5" s="277"/>
      <c r="C5" s="277"/>
      <c r="D5" s="277"/>
      <c r="E5" s="277"/>
      <c r="F5" s="277"/>
      <c r="G5" s="277"/>
      <c r="H5" s="278"/>
      <c r="I5" s="279"/>
      <c r="J5" s="279"/>
      <c r="K5" s="279"/>
      <c r="L5" s="279"/>
      <c r="M5" s="278"/>
    </row>
    <row r="6" spans="2:13" ht="34.5" customHeight="1" thickBot="1" x14ac:dyDescent="0.3">
      <c r="B6" s="938" t="s">
        <v>2</v>
      </c>
      <c r="C6" s="942" t="s">
        <v>63</v>
      </c>
      <c r="D6" s="946" t="s">
        <v>350</v>
      </c>
      <c r="E6" s="946"/>
      <c r="F6" s="947" t="s">
        <v>769</v>
      </c>
      <c r="G6" s="948"/>
      <c r="H6" s="280"/>
      <c r="I6" s="938" t="s">
        <v>2</v>
      </c>
      <c r="J6" s="942" t="s">
        <v>63</v>
      </c>
      <c r="K6" s="942" t="s">
        <v>771</v>
      </c>
      <c r="L6" s="944" t="s">
        <v>840</v>
      </c>
      <c r="M6" s="281"/>
    </row>
    <row r="7" spans="2:13" ht="40.5" customHeight="1" thickBot="1" x14ac:dyDescent="0.3">
      <c r="B7" s="939"/>
      <c r="C7" s="943"/>
      <c r="D7" s="311" t="s">
        <v>770</v>
      </c>
      <c r="E7" s="312" t="s">
        <v>839</v>
      </c>
      <c r="F7" s="313" t="s">
        <v>770</v>
      </c>
      <c r="G7" s="312" t="s">
        <v>839</v>
      </c>
      <c r="H7" s="280"/>
      <c r="I7" s="939"/>
      <c r="J7" s="943"/>
      <c r="K7" s="943"/>
      <c r="L7" s="945"/>
      <c r="M7" s="281"/>
    </row>
    <row r="8" spans="2:13" ht="30" customHeight="1" x14ac:dyDescent="0.25">
      <c r="B8" s="282">
        <v>1</v>
      </c>
      <c r="C8" s="283" t="s">
        <v>3</v>
      </c>
      <c r="D8" s="284">
        <v>9</v>
      </c>
      <c r="E8" s="211">
        <v>9</v>
      </c>
      <c r="F8" s="285">
        <v>2</v>
      </c>
      <c r="G8" s="286">
        <v>3</v>
      </c>
      <c r="H8" s="280"/>
      <c r="I8" s="287">
        <v>1</v>
      </c>
      <c r="J8" s="288" t="s">
        <v>4</v>
      </c>
      <c r="K8" s="284"/>
      <c r="L8" s="211">
        <v>2</v>
      </c>
      <c r="M8" s="281"/>
    </row>
    <row r="9" spans="2:13" ht="30" customHeight="1" x14ac:dyDescent="0.25">
      <c r="B9" s="289">
        <v>2</v>
      </c>
      <c r="C9" s="290" t="s">
        <v>6</v>
      </c>
      <c r="D9" s="207">
        <v>3</v>
      </c>
      <c r="E9" s="154">
        <v>3</v>
      </c>
      <c r="F9" s="291"/>
      <c r="G9" s="292"/>
      <c r="H9" s="281"/>
      <c r="I9" s="289">
        <v>2</v>
      </c>
      <c r="J9" s="290" t="s">
        <v>251</v>
      </c>
      <c r="K9" s="207">
        <v>7</v>
      </c>
      <c r="L9" s="154">
        <v>7</v>
      </c>
      <c r="M9" s="281"/>
    </row>
    <row r="10" spans="2:13" ht="30" customHeight="1" x14ac:dyDescent="0.25">
      <c r="B10" s="289">
        <v>3</v>
      </c>
      <c r="C10" s="290" t="s">
        <v>8</v>
      </c>
      <c r="D10" s="207"/>
      <c r="E10" s="154"/>
      <c r="F10" s="293"/>
      <c r="G10" s="154"/>
      <c r="H10" s="281"/>
      <c r="I10" s="289">
        <v>3</v>
      </c>
      <c r="J10" s="290" t="s">
        <v>9</v>
      </c>
      <c r="K10" s="207">
        <v>7</v>
      </c>
      <c r="L10" s="154">
        <v>7</v>
      </c>
      <c r="M10" s="281"/>
    </row>
    <row r="11" spans="2:13" ht="30" customHeight="1" x14ac:dyDescent="0.25">
      <c r="B11" s="289">
        <v>4</v>
      </c>
      <c r="C11" s="290" t="s">
        <v>11</v>
      </c>
      <c r="D11" s="207">
        <v>15</v>
      </c>
      <c r="E11" s="154">
        <v>15</v>
      </c>
      <c r="F11" s="291"/>
      <c r="G11" s="211"/>
      <c r="H11" s="281"/>
      <c r="I11" s="289">
        <v>4</v>
      </c>
      <c r="J11" s="290" t="s">
        <v>12</v>
      </c>
      <c r="K11" s="207">
        <v>14</v>
      </c>
      <c r="L11" s="154">
        <v>14</v>
      </c>
      <c r="M11" s="281"/>
    </row>
    <row r="12" spans="2:13" ht="30" customHeight="1" thickBot="1" x14ac:dyDescent="0.3">
      <c r="B12" s="289">
        <v>5</v>
      </c>
      <c r="C12" s="290" t="s">
        <v>14</v>
      </c>
      <c r="D12" s="207">
        <v>8</v>
      </c>
      <c r="E12" s="154">
        <v>8</v>
      </c>
      <c r="F12" s="294"/>
      <c r="G12" s="295"/>
      <c r="H12" s="281"/>
      <c r="I12" s="296">
        <v>5</v>
      </c>
      <c r="J12" s="297" t="s">
        <v>344</v>
      </c>
      <c r="K12" s="298">
        <v>7</v>
      </c>
      <c r="L12" s="210">
        <v>5</v>
      </c>
      <c r="M12" s="281"/>
    </row>
    <row r="13" spans="2:13" ht="30" customHeight="1" x14ac:dyDescent="0.25">
      <c r="B13" s="289">
        <v>6</v>
      </c>
      <c r="C13" s="290" t="s">
        <v>16</v>
      </c>
      <c r="D13" s="207"/>
      <c r="E13" s="154"/>
      <c r="F13" s="294"/>
      <c r="G13" s="295"/>
      <c r="H13" s="281"/>
      <c r="I13" s="950" t="s">
        <v>21</v>
      </c>
      <c r="J13" s="951"/>
      <c r="K13" s="318">
        <v>35</v>
      </c>
      <c r="L13" s="319">
        <v>35</v>
      </c>
      <c r="M13" s="281"/>
    </row>
    <row r="14" spans="2:13" ht="30" customHeight="1" thickBot="1" x14ac:dyDescent="0.3">
      <c r="B14" s="299">
        <v>7</v>
      </c>
      <c r="C14" s="297" t="s">
        <v>18</v>
      </c>
      <c r="D14" s="245"/>
      <c r="E14" s="156"/>
      <c r="F14" s="300"/>
      <c r="G14" s="301"/>
      <c r="H14" s="281"/>
      <c r="I14" s="952" t="s">
        <v>19</v>
      </c>
      <c r="J14" s="953"/>
      <c r="K14" s="320">
        <v>49.91</v>
      </c>
      <c r="L14" s="321">
        <v>47.9</v>
      </c>
      <c r="M14" s="281"/>
    </row>
    <row r="15" spans="2:13" ht="30" customHeight="1" thickBot="1" x14ac:dyDescent="0.3">
      <c r="B15" s="936" t="s">
        <v>21</v>
      </c>
      <c r="C15" s="937"/>
      <c r="D15" s="314">
        <v>35</v>
      </c>
      <c r="E15" s="315">
        <v>35</v>
      </c>
      <c r="F15" s="316">
        <v>2</v>
      </c>
      <c r="G15" s="317">
        <v>3</v>
      </c>
      <c r="H15" s="237"/>
      <c r="I15" s="302"/>
      <c r="J15" s="29"/>
      <c r="K15" s="237"/>
      <c r="L15" s="237"/>
      <c r="M15" s="281"/>
    </row>
    <row r="16" spans="2:13" ht="21.75" customHeight="1" x14ac:dyDescent="0.25">
      <c r="B16" s="302"/>
      <c r="C16" s="29"/>
      <c r="D16" s="237"/>
      <c r="E16" s="237"/>
      <c r="F16" s="237"/>
      <c r="G16" s="237"/>
      <c r="H16" s="237"/>
      <c r="I16" s="237"/>
      <c r="J16" s="29"/>
      <c r="K16" s="237"/>
      <c r="L16" s="237"/>
      <c r="M16" s="281"/>
    </row>
    <row r="17" spans="2:15" ht="15.6" x14ac:dyDescent="0.3">
      <c r="C17" s="303"/>
      <c r="D17" s="281"/>
      <c r="E17" s="281"/>
      <c r="F17" s="281"/>
      <c r="G17" s="281"/>
      <c r="H17" s="237"/>
      <c r="I17" s="237"/>
      <c r="J17" s="237"/>
      <c r="K17" s="237"/>
      <c r="L17" s="237"/>
      <c r="M17" s="281"/>
    </row>
    <row r="18" spans="2:15" ht="18.75" customHeight="1" x14ac:dyDescent="0.3">
      <c r="B18" s="954" t="s">
        <v>197</v>
      </c>
      <c r="C18" s="954"/>
      <c r="D18" s="954"/>
      <c r="E18" s="954"/>
      <c r="F18" s="954"/>
      <c r="G18" s="954"/>
      <c r="H18" s="281"/>
      <c r="I18" s="949" t="s">
        <v>237</v>
      </c>
      <c r="J18" s="949"/>
      <c r="K18" s="949"/>
      <c r="L18" s="949"/>
      <c r="M18" s="281"/>
    </row>
    <row r="19" spans="2:15" ht="18.75" customHeight="1" thickBot="1" x14ac:dyDescent="0.35">
      <c r="F19" s="304"/>
      <c r="G19" s="304"/>
    </row>
    <row r="20" spans="2:15" ht="31.5" customHeight="1" thickBot="1" x14ac:dyDescent="0.35">
      <c r="B20" s="938" t="s">
        <v>2</v>
      </c>
      <c r="C20" s="942" t="s">
        <v>63</v>
      </c>
      <c r="D20" s="946" t="s">
        <v>350</v>
      </c>
      <c r="E20" s="946"/>
      <c r="F20" s="947" t="s">
        <v>769</v>
      </c>
      <c r="G20" s="948"/>
      <c r="I20" s="938" t="s">
        <v>2</v>
      </c>
      <c r="J20" s="940" t="s">
        <v>63</v>
      </c>
      <c r="K20" s="942" t="s">
        <v>771</v>
      </c>
      <c r="L20" s="944" t="s">
        <v>840</v>
      </c>
      <c r="M20" s="305"/>
    </row>
    <row r="21" spans="2:15" ht="34.5" customHeight="1" thickBot="1" x14ac:dyDescent="0.3">
      <c r="B21" s="939"/>
      <c r="C21" s="943"/>
      <c r="D21" s="311" t="s">
        <v>770</v>
      </c>
      <c r="E21" s="312" t="s">
        <v>839</v>
      </c>
      <c r="F21" s="322" t="s">
        <v>770</v>
      </c>
      <c r="G21" s="323" t="s">
        <v>839</v>
      </c>
      <c r="I21" s="939"/>
      <c r="J21" s="941"/>
      <c r="K21" s="943"/>
      <c r="L21" s="945"/>
    </row>
    <row r="22" spans="2:15" ht="30" customHeight="1" x14ac:dyDescent="0.25">
      <c r="B22" s="306">
        <v>1</v>
      </c>
      <c r="C22" s="288" t="s">
        <v>252</v>
      </c>
      <c r="D22" s="284">
        <v>23</v>
      </c>
      <c r="E22" s="211">
        <v>23</v>
      </c>
      <c r="F22" s="285">
        <v>2</v>
      </c>
      <c r="G22" s="307">
        <v>3</v>
      </c>
      <c r="I22" s="306">
        <v>1</v>
      </c>
      <c r="J22" s="308" t="s">
        <v>5</v>
      </c>
      <c r="K22" s="208">
        <v>2</v>
      </c>
      <c r="L22" s="211">
        <v>4</v>
      </c>
      <c r="M22" s="243"/>
    </row>
    <row r="23" spans="2:15" ht="30" customHeight="1" thickBot="1" x14ac:dyDescent="0.3">
      <c r="B23" s="299">
        <v>2</v>
      </c>
      <c r="C23" s="297" t="s">
        <v>253</v>
      </c>
      <c r="D23" s="245">
        <v>12</v>
      </c>
      <c r="E23" s="156">
        <v>12</v>
      </c>
      <c r="F23" s="309"/>
      <c r="G23" s="310"/>
      <c r="I23" s="289">
        <v>2</v>
      </c>
      <c r="J23" s="290" t="s">
        <v>7</v>
      </c>
      <c r="K23" s="153">
        <v>1</v>
      </c>
      <c r="L23" s="154">
        <v>1</v>
      </c>
      <c r="M23" s="243"/>
    </row>
    <row r="24" spans="2:15" ht="30" customHeight="1" thickBot="1" x14ac:dyDescent="0.3">
      <c r="B24" s="936" t="s">
        <v>21</v>
      </c>
      <c r="C24" s="937"/>
      <c r="D24" s="314">
        <v>35</v>
      </c>
      <c r="E24" s="315">
        <v>35</v>
      </c>
      <c r="F24" s="316">
        <v>2</v>
      </c>
      <c r="G24" s="317">
        <v>3</v>
      </c>
      <c r="I24" s="289">
        <v>3</v>
      </c>
      <c r="J24" s="290" t="s">
        <v>10</v>
      </c>
      <c r="K24" s="153">
        <v>5</v>
      </c>
      <c r="L24" s="154">
        <v>5</v>
      </c>
      <c r="M24" s="243"/>
    </row>
    <row r="25" spans="2:15" ht="30" customHeight="1" x14ac:dyDescent="0.25">
      <c r="B25" s="302"/>
      <c r="I25" s="289">
        <v>4</v>
      </c>
      <c r="J25" s="290" t="s">
        <v>13</v>
      </c>
      <c r="K25" s="153">
        <v>9</v>
      </c>
      <c r="L25" s="154">
        <v>9</v>
      </c>
      <c r="M25" s="243"/>
    </row>
    <row r="26" spans="2:15" ht="30" customHeight="1" x14ac:dyDescent="0.25">
      <c r="I26" s="289">
        <v>5</v>
      </c>
      <c r="J26" s="290" t="s">
        <v>15</v>
      </c>
      <c r="K26" s="153">
        <v>4</v>
      </c>
      <c r="L26" s="154">
        <v>4</v>
      </c>
      <c r="M26" s="243"/>
      <c r="O26" s="243"/>
    </row>
    <row r="27" spans="2:15" ht="30" customHeight="1" x14ac:dyDescent="0.25">
      <c r="I27" s="289">
        <v>6</v>
      </c>
      <c r="J27" s="290" t="s">
        <v>17</v>
      </c>
      <c r="K27" s="153">
        <v>4</v>
      </c>
      <c r="L27" s="154">
        <v>4</v>
      </c>
      <c r="M27" s="243"/>
    </row>
    <row r="28" spans="2:15" ht="30" customHeight="1" x14ac:dyDescent="0.25">
      <c r="I28" s="289">
        <v>7</v>
      </c>
      <c r="J28" s="290" t="s">
        <v>20</v>
      </c>
      <c r="K28" s="153">
        <v>6</v>
      </c>
      <c r="L28" s="154">
        <v>5</v>
      </c>
      <c r="M28" s="243"/>
    </row>
    <row r="29" spans="2:15" ht="30" customHeight="1" thickBot="1" x14ac:dyDescent="0.3">
      <c r="I29" s="299">
        <v>8</v>
      </c>
      <c r="J29" s="297" t="s">
        <v>22</v>
      </c>
      <c r="K29" s="155">
        <v>4</v>
      </c>
      <c r="L29" s="156">
        <v>3</v>
      </c>
      <c r="M29" s="243"/>
    </row>
    <row r="30" spans="2:15" ht="30" customHeight="1" thickBot="1" x14ac:dyDescent="0.3">
      <c r="I30" s="324"/>
      <c r="J30" s="325" t="s">
        <v>21</v>
      </c>
      <c r="K30" s="326">
        <v>35</v>
      </c>
      <c r="L30" s="315">
        <v>35</v>
      </c>
      <c r="M30" s="243"/>
    </row>
    <row r="31" spans="2:15" ht="30" customHeight="1" x14ac:dyDescent="0.25">
      <c r="I31" s="302"/>
      <c r="M31" s="243"/>
    </row>
    <row r="32" spans="2:15" ht="26.25" customHeight="1" x14ac:dyDescent="0.25">
      <c r="I32" s="302"/>
    </row>
    <row r="33" spans="9:9" ht="16.5" customHeight="1" x14ac:dyDescent="0.25"/>
    <row r="34" spans="9:9" x14ac:dyDescent="0.25">
      <c r="I34" s="302"/>
    </row>
  </sheetData>
  <mergeCells count="24">
    <mergeCell ref="I4:L4"/>
    <mergeCell ref="I13:J13"/>
    <mergeCell ref="I14:J14"/>
    <mergeCell ref="B15:C15"/>
    <mergeCell ref="I18:L18"/>
    <mergeCell ref="C6:C7"/>
    <mergeCell ref="B6:B7"/>
    <mergeCell ref="D6:E6"/>
    <mergeCell ref="B4:G4"/>
    <mergeCell ref="I6:I7"/>
    <mergeCell ref="J6:J7"/>
    <mergeCell ref="K6:K7"/>
    <mergeCell ref="L6:L7"/>
    <mergeCell ref="F6:G6"/>
    <mergeCell ref="B18:G18"/>
    <mergeCell ref="B24:C24"/>
    <mergeCell ref="I20:I21"/>
    <mergeCell ref="J20:J21"/>
    <mergeCell ref="K20:K21"/>
    <mergeCell ref="L20:L21"/>
    <mergeCell ref="B20:B21"/>
    <mergeCell ref="C20:C21"/>
    <mergeCell ref="D20:E20"/>
    <mergeCell ref="F20:G20"/>
  </mergeCells>
  <pageMargins left="0.11811023622047245" right="0.19685039370078741" top="0.74803149606299213" bottom="0.74803149606299213" header="0.31496062992125984" footer="0.31496062992125984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6" tint="0.59999389629810485"/>
  </sheetPr>
  <dimension ref="B1:O31"/>
  <sheetViews>
    <sheetView showGridLines="0" topLeftCell="A19" zoomScale="75" zoomScaleNormal="75" zoomScaleSheetLayoutView="70" workbookViewId="0">
      <selection activeCell="G28" sqref="G28"/>
    </sheetView>
  </sheetViews>
  <sheetFormatPr defaultColWidth="9.109375" defaultRowHeight="13.8" x14ac:dyDescent="0.25"/>
  <cols>
    <col min="1" max="1" width="3" style="327" customWidth="1"/>
    <col min="2" max="2" width="9.109375" style="327"/>
    <col min="3" max="3" width="61.109375" style="327" customWidth="1"/>
    <col min="4" max="4" width="25.6640625" style="327" customWidth="1"/>
    <col min="5" max="5" width="2.33203125" style="327" customWidth="1"/>
    <col min="6" max="6" width="9.109375" style="327"/>
    <col min="7" max="7" width="69" style="327" customWidth="1"/>
    <col min="8" max="8" width="25.6640625" style="327" customWidth="1"/>
    <col min="9" max="16384" width="9.109375" style="327"/>
  </cols>
  <sheetData>
    <row r="1" spans="2:15" ht="15.6" x14ac:dyDescent="0.3">
      <c r="H1" s="50" t="s">
        <v>887</v>
      </c>
    </row>
    <row r="2" spans="2:15" x14ac:dyDescent="0.25">
      <c r="H2" s="328"/>
    </row>
    <row r="4" spans="2:15" ht="17.399999999999999" x14ac:dyDescent="0.3">
      <c r="B4" s="959" t="s">
        <v>62</v>
      </c>
      <c r="C4" s="959"/>
      <c r="D4" s="959"/>
      <c r="E4" s="959"/>
      <c r="F4" s="959"/>
      <c r="G4" s="959"/>
      <c r="H4" s="959"/>
    </row>
    <row r="5" spans="2:15" ht="14.4" thickBot="1" x14ac:dyDescent="0.3">
      <c r="B5" s="329"/>
      <c r="C5" s="329"/>
      <c r="D5" s="329"/>
      <c r="E5" s="329"/>
    </row>
    <row r="6" spans="2:15" ht="21" customHeight="1" x14ac:dyDescent="0.25">
      <c r="B6" s="924" t="s">
        <v>47</v>
      </c>
      <c r="C6" s="956" t="s">
        <v>61</v>
      </c>
      <c r="D6" s="917" t="s">
        <v>49</v>
      </c>
      <c r="E6" s="962"/>
      <c r="F6" s="924" t="s">
        <v>47</v>
      </c>
      <c r="G6" s="956" t="s">
        <v>61</v>
      </c>
      <c r="H6" s="917" t="s">
        <v>49</v>
      </c>
    </row>
    <row r="7" spans="2:15" ht="25.5" customHeight="1" thickBot="1" x14ac:dyDescent="0.3">
      <c r="B7" s="925"/>
      <c r="C7" s="957"/>
      <c r="D7" s="918"/>
      <c r="E7" s="963"/>
      <c r="F7" s="925"/>
      <c r="G7" s="957"/>
      <c r="H7" s="918"/>
      <c r="I7" s="955"/>
      <c r="J7" s="958"/>
      <c r="K7" s="955"/>
      <c r="L7" s="958"/>
      <c r="M7" s="955"/>
      <c r="N7" s="955"/>
      <c r="O7" s="955"/>
    </row>
    <row r="8" spans="2:15" ht="30" customHeight="1" thickBot="1" x14ac:dyDescent="0.3">
      <c r="B8" s="370"/>
      <c r="C8" s="371" t="s">
        <v>773</v>
      </c>
      <c r="D8" s="372">
        <v>35</v>
      </c>
      <c r="E8" s="330"/>
      <c r="F8" s="368"/>
      <c r="G8" s="366" t="s">
        <v>846</v>
      </c>
      <c r="H8" s="367">
        <v>36</v>
      </c>
      <c r="I8" s="955"/>
      <c r="J8" s="958"/>
      <c r="K8" s="955"/>
      <c r="L8" s="958"/>
      <c r="M8" s="955"/>
      <c r="N8" s="955"/>
      <c r="O8" s="955"/>
    </row>
    <row r="9" spans="2:15" s="337" customFormat="1" ht="30" customHeight="1" x14ac:dyDescent="0.25">
      <c r="B9" s="331"/>
      <c r="C9" s="332" t="s">
        <v>841</v>
      </c>
      <c r="D9" s="333"/>
      <c r="E9" s="334"/>
      <c r="F9" s="335"/>
      <c r="G9" s="332" t="s">
        <v>847</v>
      </c>
      <c r="H9" s="336"/>
      <c r="I9" s="958"/>
      <c r="J9" s="958"/>
      <c r="K9" s="955"/>
      <c r="L9" s="958"/>
      <c r="M9" s="955"/>
      <c r="N9" s="955"/>
      <c r="O9" s="955"/>
    </row>
    <row r="10" spans="2:15" ht="30" customHeight="1" x14ac:dyDescent="0.25">
      <c r="B10" s="338" t="s">
        <v>66</v>
      </c>
      <c r="C10" s="339" t="s">
        <v>44</v>
      </c>
      <c r="D10" s="340"/>
      <c r="E10" s="341"/>
      <c r="F10" s="342" t="s">
        <v>66</v>
      </c>
      <c r="G10" s="339" t="s">
        <v>44</v>
      </c>
      <c r="H10" s="343"/>
      <c r="I10" s="344"/>
      <c r="J10" s="344"/>
      <c r="K10" s="344"/>
      <c r="L10" s="344"/>
      <c r="M10" s="344"/>
      <c r="N10" s="344"/>
      <c r="O10" s="344"/>
    </row>
    <row r="11" spans="2:15" ht="30" customHeight="1" x14ac:dyDescent="0.25">
      <c r="B11" s="338" t="s">
        <v>69</v>
      </c>
      <c r="C11" s="345"/>
      <c r="D11" s="340"/>
      <c r="E11" s="341"/>
      <c r="F11" s="342" t="s">
        <v>69</v>
      </c>
      <c r="G11" s="345"/>
      <c r="H11" s="343"/>
      <c r="I11" s="344"/>
      <c r="J11" s="344"/>
      <c r="K11" s="344"/>
      <c r="L11" s="344"/>
      <c r="M11" s="344"/>
      <c r="N11" s="344"/>
      <c r="O11" s="344"/>
    </row>
    <row r="12" spans="2:15" ht="30" customHeight="1" x14ac:dyDescent="0.25">
      <c r="B12" s="338" t="s">
        <v>70</v>
      </c>
      <c r="C12" s="345"/>
      <c r="D12" s="340"/>
      <c r="E12" s="341"/>
      <c r="F12" s="342" t="s">
        <v>70</v>
      </c>
      <c r="G12" s="345"/>
      <c r="H12" s="343"/>
      <c r="I12" s="344"/>
      <c r="J12" s="344"/>
      <c r="K12" s="344"/>
      <c r="L12" s="344"/>
      <c r="M12" s="344"/>
      <c r="N12" s="344"/>
      <c r="O12" s="344"/>
    </row>
    <row r="13" spans="2:15" ht="30" customHeight="1" x14ac:dyDescent="0.25">
      <c r="B13" s="338" t="s">
        <v>74</v>
      </c>
      <c r="C13" s="345"/>
      <c r="D13" s="340"/>
      <c r="E13" s="341"/>
      <c r="F13" s="342" t="s">
        <v>74</v>
      </c>
      <c r="G13" s="345"/>
      <c r="H13" s="343"/>
      <c r="I13" s="344"/>
      <c r="J13" s="344"/>
      <c r="K13" s="344"/>
      <c r="L13" s="344"/>
      <c r="M13" s="344"/>
      <c r="N13" s="344"/>
      <c r="O13" s="344"/>
    </row>
    <row r="14" spans="2:15" s="351" customFormat="1" ht="30" customHeight="1" x14ac:dyDescent="0.25">
      <c r="B14" s="346"/>
      <c r="C14" s="347" t="s">
        <v>842</v>
      </c>
      <c r="D14" s="340">
        <v>2</v>
      </c>
      <c r="E14" s="348"/>
      <c r="F14" s="349"/>
      <c r="G14" s="347" t="s">
        <v>848</v>
      </c>
      <c r="H14" s="343"/>
      <c r="I14" s="350"/>
      <c r="J14" s="350"/>
      <c r="K14" s="350"/>
      <c r="L14" s="350"/>
      <c r="M14" s="350"/>
      <c r="N14" s="350"/>
      <c r="O14" s="350"/>
    </row>
    <row r="15" spans="2:15" ht="30" customHeight="1" x14ac:dyDescent="0.25">
      <c r="B15" s="338" t="s">
        <v>66</v>
      </c>
      <c r="C15" s="339" t="s">
        <v>927</v>
      </c>
      <c r="D15" s="340">
        <v>2</v>
      </c>
      <c r="E15" s="341"/>
      <c r="F15" s="342" t="s">
        <v>66</v>
      </c>
      <c r="G15" s="339" t="s">
        <v>44</v>
      </c>
      <c r="H15" s="343"/>
      <c r="I15" s="344"/>
      <c r="J15" s="344"/>
      <c r="K15" s="344"/>
      <c r="L15" s="344"/>
      <c r="M15" s="344"/>
      <c r="N15" s="344"/>
      <c r="O15" s="344"/>
    </row>
    <row r="16" spans="2:15" ht="30" customHeight="1" thickBot="1" x14ac:dyDescent="0.3">
      <c r="B16" s="352" t="s">
        <v>69</v>
      </c>
      <c r="C16" s="353"/>
      <c r="D16" s="354"/>
      <c r="E16" s="341"/>
      <c r="F16" s="355" t="s">
        <v>69</v>
      </c>
      <c r="G16" s="353"/>
      <c r="H16" s="356"/>
      <c r="I16" s="344"/>
      <c r="J16" s="344"/>
      <c r="K16" s="344"/>
      <c r="L16" s="344"/>
      <c r="M16" s="344"/>
      <c r="N16" s="344"/>
      <c r="O16" s="344"/>
    </row>
    <row r="17" spans="2:15" ht="30" customHeight="1" thickBot="1" x14ac:dyDescent="0.3">
      <c r="B17" s="365"/>
      <c r="C17" s="366" t="s">
        <v>843</v>
      </c>
      <c r="D17" s="367">
        <v>37</v>
      </c>
      <c r="E17" s="960"/>
      <c r="F17" s="369"/>
      <c r="G17" s="366" t="s">
        <v>772</v>
      </c>
      <c r="H17" s="367">
        <v>36</v>
      </c>
      <c r="I17" s="344"/>
      <c r="J17" s="344"/>
      <c r="K17" s="344"/>
      <c r="L17" s="344"/>
      <c r="M17" s="344"/>
      <c r="N17" s="344"/>
      <c r="O17" s="344"/>
    </row>
    <row r="18" spans="2:15" ht="15.6" thickBot="1" x14ac:dyDescent="0.3">
      <c r="B18" s="357"/>
      <c r="C18" s="358"/>
      <c r="D18" s="359"/>
      <c r="E18" s="961"/>
      <c r="F18" s="359"/>
      <c r="G18" s="359"/>
      <c r="H18" s="360"/>
      <c r="I18" s="344"/>
      <c r="J18" s="344"/>
      <c r="K18" s="344"/>
      <c r="L18" s="344"/>
      <c r="M18" s="344"/>
      <c r="N18" s="344"/>
      <c r="O18" s="344"/>
    </row>
    <row r="19" spans="2:15" x14ac:dyDescent="0.25">
      <c r="B19" s="924" t="s">
        <v>47</v>
      </c>
      <c r="C19" s="956" t="s">
        <v>61</v>
      </c>
      <c r="D19" s="917" t="s">
        <v>49</v>
      </c>
      <c r="E19" s="960"/>
      <c r="F19" s="924" t="s">
        <v>47</v>
      </c>
      <c r="G19" s="956" t="s">
        <v>61</v>
      </c>
      <c r="H19" s="917" t="s">
        <v>49</v>
      </c>
      <c r="I19" s="344"/>
      <c r="J19" s="344"/>
      <c r="K19" s="344"/>
      <c r="L19" s="344"/>
      <c r="M19" s="344"/>
      <c r="N19" s="344"/>
      <c r="O19" s="344"/>
    </row>
    <row r="20" spans="2:15" ht="14.4" thickBot="1" x14ac:dyDescent="0.3">
      <c r="B20" s="925"/>
      <c r="C20" s="957"/>
      <c r="D20" s="918"/>
      <c r="E20" s="960"/>
      <c r="F20" s="925"/>
      <c r="G20" s="957"/>
      <c r="H20" s="918"/>
      <c r="I20" s="344"/>
      <c r="J20" s="344"/>
      <c r="K20" s="344"/>
      <c r="L20" s="344"/>
      <c r="M20" s="344"/>
      <c r="N20" s="344"/>
      <c r="O20" s="344"/>
    </row>
    <row r="21" spans="2:15" ht="30" customHeight="1" thickBot="1" x14ac:dyDescent="0.3">
      <c r="B21" s="368"/>
      <c r="C21" s="366" t="s">
        <v>843</v>
      </c>
      <c r="D21" s="367">
        <v>37</v>
      </c>
      <c r="E21" s="330"/>
      <c r="F21" s="368"/>
      <c r="G21" s="366" t="s">
        <v>772</v>
      </c>
      <c r="H21" s="367">
        <v>36</v>
      </c>
    </row>
    <row r="22" spans="2:15" ht="30" customHeight="1" x14ac:dyDescent="0.25">
      <c r="B22" s="331"/>
      <c r="C22" s="332" t="s">
        <v>844</v>
      </c>
      <c r="D22" s="333">
        <v>1</v>
      </c>
      <c r="E22" s="341"/>
      <c r="F22" s="335"/>
      <c r="G22" s="332" t="s">
        <v>849</v>
      </c>
      <c r="H22" s="336">
        <v>1</v>
      </c>
    </row>
    <row r="23" spans="2:15" ht="30" customHeight="1" x14ac:dyDescent="0.25">
      <c r="B23" s="338" t="s">
        <v>66</v>
      </c>
      <c r="C23" s="339" t="s">
        <v>928</v>
      </c>
      <c r="D23" s="340">
        <v>1</v>
      </c>
      <c r="E23" s="341"/>
      <c r="F23" s="342" t="s">
        <v>66</v>
      </c>
      <c r="G23" s="339" t="s">
        <v>928</v>
      </c>
      <c r="H23" s="343">
        <v>1</v>
      </c>
    </row>
    <row r="24" spans="2:15" ht="30" customHeight="1" x14ac:dyDescent="0.25">
      <c r="B24" s="338" t="s">
        <v>69</v>
      </c>
      <c r="C24" s="345"/>
      <c r="D24" s="340"/>
      <c r="E24" s="341"/>
      <c r="F24" s="342" t="s">
        <v>69</v>
      </c>
      <c r="G24" s="345"/>
      <c r="H24" s="343"/>
    </row>
    <row r="25" spans="2:15" ht="30" customHeight="1" x14ac:dyDescent="0.25">
      <c r="B25" s="338" t="s">
        <v>70</v>
      </c>
      <c r="C25" s="345"/>
      <c r="D25" s="340"/>
      <c r="E25" s="341"/>
      <c r="F25" s="342" t="s">
        <v>70</v>
      </c>
      <c r="G25" s="345"/>
      <c r="H25" s="343"/>
    </row>
    <row r="26" spans="2:15" ht="30" customHeight="1" x14ac:dyDescent="0.25">
      <c r="B26" s="338" t="s">
        <v>74</v>
      </c>
      <c r="C26" s="345"/>
      <c r="D26" s="340"/>
      <c r="E26" s="341"/>
      <c r="F26" s="342" t="s">
        <v>74</v>
      </c>
      <c r="G26" s="345"/>
      <c r="H26" s="343"/>
    </row>
    <row r="27" spans="2:15" ht="30" customHeight="1" x14ac:dyDescent="0.25">
      <c r="B27" s="346"/>
      <c r="C27" s="347" t="s">
        <v>845</v>
      </c>
      <c r="D27" s="361"/>
      <c r="E27" s="348"/>
      <c r="F27" s="349"/>
      <c r="G27" s="347" t="s">
        <v>850</v>
      </c>
      <c r="H27" s="362"/>
    </row>
    <row r="28" spans="2:15" ht="30" customHeight="1" x14ac:dyDescent="0.25">
      <c r="B28" s="338" t="s">
        <v>66</v>
      </c>
      <c r="C28" s="339" t="s">
        <v>44</v>
      </c>
      <c r="D28" s="340"/>
      <c r="E28" s="341"/>
      <c r="F28" s="342" t="s">
        <v>66</v>
      </c>
      <c r="G28" s="339" t="s">
        <v>44</v>
      </c>
      <c r="H28" s="343"/>
    </row>
    <row r="29" spans="2:15" ht="30" customHeight="1" thickBot="1" x14ac:dyDescent="0.3">
      <c r="B29" s="352" t="s">
        <v>69</v>
      </c>
      <c r="C29" s="353"/>
      <c r="D29" s="354"/>
      <c r="E29" s="341"/>
      <c r="F29" s="355" t="s">
        <v>69</v>
      </c>
      <c r="G29" s="353"/>
      <c r="H29" s="356"/>
    </row>
    <row r="30" spans="2:15" ht="30" customHeight="1" thickBot="1" x14ac:dyDescent="0.3">
      <c r="B30" s="370"/>
      <c r="C30" s="371" t="s">
        <v>846</v>
      </c>
      <c r="D30" s="373">
        <v>36</v>
      </c>
      <c r="E30" s="363"/>
      <c r="F30" s="374"/>
      <c r="G30" s="371" t="s">
        <v>851</v>
      </c>
      <c r="H30" s="372">
        <v>35</v>
      </c>
    </row>
    <row r="31" spans="2:15" ht="14.4" x14ac:dyDescent="0.3">
      <c r="B31" s="364"/>
      <c r="C31" s="364"/>
    </row>
  </sheetData>
  <mergeCells count="22">
    <mergeCell ref="B4:H4"/>
    <mergeCell ref="B19:B20"/>
    <mergeCell ref="C19:C20"/>
    <mergeCell ref="D19:D20"/>
    <mergeCell ref="F19:F20"/>
    <mergeCell ref="B6:B7"/>
    <mergeCell ref="C6:C7"/>
    <mergeCell ref="D6:D7"/>
    <mergeCell ref="E17:E20"/>
    <mergeCell ref="E6:E7"/>
    <mergeCell ref="G19:G20"/>
    <mergeCell ref="H19:H20"/>
    <mergeCell ref="O7:O9"/>
    <mergeCell ref="F6:F7"/>
    <mergeCell ref="G6:G7"/>
    <mergeCell ref="H6:H7"/>
    <mergeCell ref="J7:J9"/>
    <mergeCell ref="M7:M9"/>
    <mergeCell ref="I7:I9"/>
    <mergeCell ref="K7:K9"/>
    <mergeCell ref="L7:L9"/>
    <mergeCell ref="N7:N9"/>
  </mergeCells>
  <phoneticPr fontId="3" type="noConversion"/>
  <printOptions horizontalCentered="1"/>
  <pageMargins left="0.35433070866141736" right="0.51181102362204722" top="0.74803149606299213" bottom="0.74803149606299213" header="0.31496062992125984" footer="0.31496062992125984"/>
  <pageSetup scale="65" orientation="landscape" r:id="rId1"/>
  <headerFooter alignWithMargins="0"/>
  <ignoredErrors>
    <ignoredError sqref="B10:B16 F23:F29 B23:B29 F10:F16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 tint="0.59999389629810485"/>
  </sheetPr>
  <dimension ref="A2:O70"/>
  <sheetViews>
    <sheetView showGridLines="0" topLeftCell="C1" zoomScale="115" zoomScaleNormal="115" workbookViewId="0">
      <selection activeCell="D45" sqref="D45"/>
    </sheetView>
  </sheetViews>
  <sheetFormatPr defaultColWidth="18" defaultRowHeight="13.2" x14ac:dyDescent="0.25"/>
  <cols>
    <col min="1" max="1" width="2.88671875" style="7" customWidth="1"/>
    <col min="2" max="2" width="11.88671875" style="7" customWidth="1"/>
    <col min="3" max="4" width="12.6640625" style="7" customWidth="1"/>
    <col min="5" max="5" width="12.5546875" style="7" customWidth="1"/>
    <col min="6" max="14" width="12.6640625" style="7" customWidth="1"/>
    <col min="15" max="15" width="13.44140625" style="7" bestFit="1" customWidth="1"/>
    <col min="16" max="254" width="9.109375" style="7" customWidth="1"/>
    <col min="255" max="16384" width="18" style="7"/>
  </cols>
  <sheetData>
    <row r="2" spans="2:14" x14ac:dyDescent="0.25">
      <c r="N2" s="45" t="s">
        <v>357</v>
      </c>
    </row>
    <row r="4" spans="2:14" ht="15.6" x14ac:dyDescent="0.25">
      <c r="B4" s="979" t="s">
        <v>852</v>
      </c>
      <c r="C4" s="979"/>
      <c r="D4" s="979"/>
      <c r="E4" s="979"/>
      <c r="F4" s="979"/>
      <c r="G4" s="979"/>
      <c r="H4" s="979"/>
      <c r="I4" s="979"/>
      <c r="J4" s="979"/>
      <c r="K4" s="979"/>
      <c r="L4" s="979"/>
      <c r="M4" s="979"/>
      <c r="N4" s="979"/>
    </row>
    <row r="5" spans="2:14" ht="13.8" thickBot="1" x14ac:dyDescent="0.3"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44" t="s">
        <v>46</v>
      </c>
    </row>
    <row r="6" spans="2:14" ht="15" customHeight="1" x14ac:dyDescent="0.25">
      <c r="B6" s="970" t="s">
        <v>854</v>
      </c>
      <c r="C6" s="973" t="s">
        <v>21</v>
      </c>
      <c r="D6" s="974"/>
      <c r="E6" s="975"/>
      <c r="F6" s="976" t="s">
        <v>346</v>
      </c>
      <c r="G6" s="977"/>
      <c r="H6" s="978"/>
      <c r="I6" s="976" t="s">
        <v>92</v>
      </c>
      <c r="J6" s="977"/>
      <c r="K6" s="978"/>
      <c r="L6" s="976" t="s">
        <v>93</v>
      </c>
      <c r="M6" s="977"/>
      <c r="N6" s="978"/>
    </row>
    <row r="7" spans="2:14" ht="12.75" customHeight="1" x14ac:dyDescent="0.25">
      <c r="B7" s="971"/>
      <c r="C7" s="968" t="s">
        <v>49</v>
      </c>
      <c r="D7" s="808" t="s">
        <v>194</v>
      </c>
      <c r="E7" s="964" t="s">
        <v>250</v>
      </c>
      <c r="F7" s="968" t="s">
        <v>49</v>
      </c>
      <c r="G7" s="808" t="s">
        <v>194</v>
      </c>
      <c r="H7" s="964" t="s">
        <v>250</v>
      </c>
      <c r="I7" s="968" t="s">
        <v>49</v>
      </c>
      <c r="J7" s="808" t="s">
        <v>194</v>
      </c>
      <c r="K7" s="964" t="s">
        <v>250</v>
      </c>
      <c r="L7" s="968" t="s">
        <v>49</v>
      </c>
      <c r="M7" s="808" t="s">
        <v>194</v>
      </c>
      <c r="N7" s="964" t="s">
        <v>250</v>
      </c>
    </row>
    <row r="8" spans="2:14" ht="21.75" customHeight="1" thickBot="1" x14ac:dyDescent="0.3">
      <c r="B8" s="972"/>
      <c r="C8" s="969"/>
      <c r="D8" s="967"/>
      <c r="E8" s="965"/>
      <c r="F8" s="969"/>
      <c r="G8" s="967"/>
      <c r="H8" s="965"/>
      <c r="I8" s="969"/>
      <c r="J8" s="967"/>
      <c r="K8" s="965"/>
      <c r="L8" s="969"/>
      <c r="M8" s="967"/>
      <c r="N8" s="965"/>
    </row>
    <row r="9" spans="2:14" ht="13.8" x14ac:dyDescent="0.25">
      <c r="B9" s="654" t="s">
        <v>94</v>
      </c>
      <c r="C9" s="689">
        <f>F9+I9+L9</f>
        <v>35</v>
      </c>
      <c r="D9" s="173">
        <v>3051485.82</v>
      </c>
      <c r="E9" s="218">
        <f>D9/C9</f>
        <v>87185.309142857135</v>
      </c>
      <c r="F9" s="656">
        <v>34</v>
      </c>
      <c r="G9" s="173">
        <f t="shared" ref="G9:G20" si="0">D9-J9-M9</f>
        <v>2891912.82</v>
      </c>
      <c r="H9" s="218">
        <f>G9/F9</f>
        <v>85056.259411764695</v>
      </c>
      <c r="I9" s="656"/>
      <c r="J9" s="173"/>
      <c r="K9" s="218"/>
      <c r="L9" s="656">
        <v>1</v>
      </c>
      <c r="M9" s="173">
        <v>159573</v>
      </c>
      <c r="N9" s="173">
        <v>159573</v>
      </c>
    </row>
    <row r="10" spans="2:14" ht="13.8" x14ac:dyDescent="0.25">
      <c r="B10" s="658" t="s">
        <v>95</v>
      </c>
      <c r="C10" s="689">
        <f t="shared" ref="C10:C20" si="1">F10+I10+L10</f>
        <v>35</v>
      </c>
      <c r="D10" s="164">
        <v>3030397.62</v>
      </c>
      <c r="E10" s="218">
        <f t="shared" ref="E10:E20" si="2">D10/C10</f>
        <v>86582.789142857146</v>
      </c>
      <c r="F10" s="660">
        <v>34</v>
      </c>
      <c r="G10" s="173">
        <f t="shared" si="0"/>
        <v>2870824.62</v>
      </c>
      <c r="H10" s="218">
        <f t="shared" ref="H10:H20" si="3">G10/F10</f>
        <v>84436.018235294119</v>
      </c>
      <c r="I10" s="660"/>
      <c r="J10" s="164"/>
      <c r="K10" s="165"/>
      <c r="L10" s="656">
        <v>1</v>
      </c>
      <c r="M10" s="173">
        <v>159573</v>
      </c>
      <c r="N10" s="173">
        <v>159573</v>
      </c>
    </row>
    <row r="11" spans="2:14" ht="13.8" x14ac:dyDescent="0.25">
      <c r="B11" s="658" t="s">
        <v>96</v>
      </c>
      <c r="C11" s="689">
        <f t="shared" si="1"/>
        <v>35</v>
      </c>
      <c r="D11" s="164">
        <v>3083144.05</v>
      </c>
      <c r="E11" s="218">
        <f t="shared" si="2"/>
        <v>88089.83</v>
      </c>
      <c r="F11" s="660">
        <v>33</v>
      </c>
      <c r="G11" s="173">
        <f t="shared" si="0"/>
        <v>2834711.75</v>
      </c>
      <c r="H11" s="218">
        <f t="shared" si="3"/>
        <v>85900.356060606064</v>
      </c>
      <c r="I11" s="660">
        <v>1</v>
      </c>
      <c r="J11" s="164">
        <v>88859.3</v>
      </c>
      <c r="K11" s="164">
        <v>88859.3</v>
      </c>
      <c r="L11" s="656">
        <v>1</v>
      </c>
      <c r="M11" s="173">
        <v>159573</v>
      </c>
      <c r="N11" s="173">
        <v>159573</v>
      </c>
    </row>
    <row r="12" spans="2:14" ht="13.8" x14ac:dyDescent="0.25">
      <c r="B12" s="658" t="s">
        <v>97</v>
      </c>
      <c r="C12" s="689">
        <f t="shared" si="1"/>
        <v>35</v>
      </c>
      <c r="D12" s="164">
        <v>3117697.69</v>
      </c>
      <c r="E12" s="218">
        <f t="shared" si="2"/>
        <v>89077.076857142849</v>
      </c>
      <c r="F12" s="660">
        <v>33</v>
      </c>
      <c r="G12" s="173">
        <f t="shared" si="0"/>
        <v>2847946.13</v>
      </c>
      <c r="H12" s="218">
        <f t="shared" si="3"/>
        <v>86301.397878787873</v>
      </c>
      <c r="I12" s="660">
        <v>1</v>
      </c>
      <c r="J12" s="164">
        <v>110178.56</v>
      </c>
      <c r="K12" s="164">
        <v>110178.56</v>
      </c>
      <c r="L12" s="656">
        <v>1</v>
      </c>
      <c r="M12" s="173">
        <v>159573</v>
      </c>
      <c r="N12" s="173">
        <v>159573</v>
      </c>
    </row>
    <row r="13" spans="2:14" ht="13.8" x14ac:dyDescent="0.25">
      <c r="B13" s="658" t="s">
        <v>98</v>
      </c>
      <c r="C13" s="689">
        <f t="shared" si="1"/>
        <v>35</v>
      </c>
      <c r="D13" s="164">
        <v>3119560.92</v>
      </c>
      <c r="E13" s="218">
        <f t="shared" si="2"/>
        <v>89130.311999999991</v>
      </c>
      <c r="F13" s="660">
        <v>33</v>
      </c>
      <c r="G13" s="173">
        <f t="shared" si="0"/>
        <v>2849558.92</v>
      </c>
      <c r="H13" s="218">
        <f t="shared" si="3"/>
        <v>86350.270303030295</v>
      </c>
      <c r="I13" s="660">
        <v>1</v>
      </c>
      <c r="J13" s="164">
        <v>110429</v>
      </c>
      <c r="K13" s="164">
        <v>110429</v>
      </c>
      <c r="L13" s="656">
        <v>1</v>
      </c>
      <c r="M13" s="173">
        <v>159573</v>
      </c>
      <c r="N13" s="173">
        <v>159573</v>
      </c>
    </row>
    <row r="14" spans="2:14" ht="13.8" x14ac:dyDescent="0.25">
      <c r="B14" s="658" t="s">
        <v>99</v>
      </c>
      <c r="C14" s="689">
        <f t="shared" si="1"/>
        <v>35</v>
      </c>
      <c r="D14" s="164">
        <v>3052475.71</v>
      </c>
      <c r="E14" s="218">
        <f t="shared" si="2"/>
        <v>87213.591714285707</v>
      </c>
      <c r="F14" s="660">
        <v>33</v>
      </c>
      <c r="G14" s="173">
        <f t="shared" si="0"/>
        <v>2782111.71</v>
      </c>
      <c r="H14" s="218">
        <f t="shared" si="3"/>
        <v>84306.415454545451</v>
      </c>
      <c r="I14" s="660">
        <v>1</v>
      </c>
      <c r="J14" s="164">
        <v>110791</v>
      </c>
      <c r="K14" s="164">
        <v>110791</v>
      </c>
      <c r="L14" s="656">
        <v>1</v>
      </c>
      <c r="M14" s="173">
        <v>159573</v>
      </c>
      <c r="N14" s="173">
        <v>159573</v>
      </c>
    </row>
    <row r="15" spans="2:14" ht="13.8" x14ac:dyDescent="0.25">
      <c r="B15" s="658" t="s">
        <v>100</v>
      </c>
      <c r="C15" s="689">
        <f t="shared" si="1"/>
        <v>35</v>
      </c>
      <c r="D15" s="164">
        <v>3028340.28</v>
      </c>
      <c r="E15" s="218">
        <f t="shared" si="2"/>
        <v>86524.007999999987</v>
      </c>
      <c r="F15" s="660">
        <v>33</v>
      </c>
      <c r="G15" s="173">
        <f t="shared" si="0"/>
        <v>2758226.28</v>
      </c>
      <c r="H15" s="218">
        <f t="shared" si="3"/>
        <v>83582.614545454533</v>
      </c>
      <c r="I15" s="660">
        <v>1</v>
      </c>
      <c r="J15" s="164">
        <v>110541</v>
      </c>
      <c r="K15" s="164">
        <v>110541</v>
      </c>
      <c r="L15" s="656">
        <v>1</v>
      </c>
      <c r="M15" s="173">
        <v>159573</v>
      </c>
      <c r="N15" s="173">
        <v>159573</v>
      </c>
    </row>
    <row r="16" spans="2:14" ht="13.8" x14ac:dyDescent="0.25">
      <c r="B16" s="658" t="s">
        <v>101</v>
      </c>
      <c r="C16" s="689">
        <f t="shared" si="1"/>
        <v>35</v>
      </c>
      <c r="D16" s="164">
        <v>2946863.44</v>
      </c>
      <c r="E16" s="218">
        <f t="shared" si="2"/>
        <v>84196.098285714281</v>
      </c>
      <c r="F16" s="660">
        <v>33</v>
      </c>
      <c r="G16" s="173">
        <f t="shared" si="0"/>
        <v>2672035.44</v>
      </c>
      <c r="H16" s="218">
        <f t="shared" si="3"/>
        <v>80970.770909090905</v>
      </c>
      <c r="I16" s="660">
        <v>1</v>
      </c>
      <c r="J16" s="164">
        <v>114662</v>
      </c>
      <c r="K16" s="164">
        <v>114662</v>
      </c>
      <c r="L16" s="656">
        <v>1</v>
      </c>
      <c r="M16" s="164">
        <v>160166</v>
      </c>
      <c r="N16" s="164">
        <v>160166</v>
      </c>
    </row>
    <row r="17" spans="1:15" ht="13.8" x14ac:dyDescent="0.25">
      <c r="B17" s="658" t="s">
        <v>102</v>
      </c>
      <c r="C17" s="689">
        <f t="shared" si="1"/>
        <v>35</v>
      </c>
      <c r="D17" s="164">
        <v>2929851.54</v>
      </c>
      <c r="E17" s="218">
        <f t="shared" si="2"/>
        <v>83710.043999999994</v>
      </c>
      <c r="F17" s="660">
        <v>33</v>
      </c>
      <c r="G17" s="173">
        <f t="shared" si="0"/>
        <v>2658894.54</v>
      </c>
      <c r="H17" s="218">
        <f t="shared" si="3"/>
        <v>80572.561818181814</v>
      </c>
      <c r="I17" s="660">
        <v>1</v>
      </c>
      <c r="J17" s="164">
        <v>110791</v>
      </c>
      <c r="K17" s="164">
        <v>110791</v>
      </c>
      <c r="L17" s="656">
        <v>1</v>
      </c>
      <c r="M17" s="164">
        <v>160166</v>
      </c>
      <c r="N17" s="164">
        <v>160166</v>
      </c>
    </row>
    <row r="18" spans="1:15" ht="13.8" x14ac:dyDescent="0.25">
      <c r="B18" s="658" t="s">
        <v>103</v>
      </c>
      <c r="C18" s="689">
        <f t="shared" si="1"/>
        <v>35</v>
      </c>
      <c r="D18" s="164">
        <v>2942815.41</v>
      </c>
      <c r="E18" s="218">
        <f t="shared" si="2"/>
        <v>84080.440285714285</v>
      </c>
      <c r="F18" s="660">
        <v>33</v>
      </c>
      <c r="G18" s="173">
        <f t="shared" si="0"/>
        <v>2671505.41</v>
      </c>
      <c r="H18" s="218">
        <f t="shared" si="3"/>
        <v>80954.709393939396</v>
      </c>
      <c r="I18" s="660">
        <v>1</v>
      </c>
      <c r="J18" s="164">
        <v>111144</v>
      </c>
      <c r="K18" s="164">
        <v>111144</v>
      </c>
      <c r="L18" s="656">
        <v>1</v>
      </c>
      <c r="M18" s="164">
        <v>160166</v>
      </c>
      <c r="N18" s="164">
        <v>160166</v>
      </c>
    </row>
    <row r="19" spans="1:15" ht="13.8" x14ac:dyDescent="0.25">
      <c r="B19" s="658" t="s">
        <v>104</v>
      </c>
      <c r="C19" s="689">
        <f t="shared" si="1"/>
        <v>35</v>
      </c>
      <c r="D19" s="164">
        <v>2942815.41</v>
      </c>
      <c r="E19" s="218">
        <f t="shared" si="2"/>
        <v>84080.440285714285</v>
      </c>
      <c r="F19" s="660">
        <v>33</v>
      </c>
      <c r="G19" s="173">
        <f t="shared" si="0"/>
        <v>2671858.41</v>
      </c>
      <c r="H19" s="218">
        <f t="shared" si="3"/>
        <v>80965.406363636372</v>
      </c>
      <c r="I19" s="660">
        <v>1</v>
      </c>
      <c r="J19" s="164">
        <v>110791</v>
      </c>
      <c r="K19" s="164">
        <v>110791</v>
      </c>
      <c r="L19" s="656">
        <v>1</v>
      </c>
      <c r="M19" s="164">
        <v>160166</v>
      </c>
      <c r="N19" s="164">
        <v>160166</v>
      </c>
    </row>
    <row r="20" spans="1:15" ht="13.8" x14ac:dyDescent="0.25">
      <c r="B20" s="658" t="s">
        <v>105</v>
      </c>
      <c r="C20" s="689">
        <f t="shared" si="1"/>
        <v>35</v>
      </c>
      <c r="D20" s="164">
        <v>2942815.41</v>
      </c>
      <c r="E20" s="218">
        <f t="shared" si="2"/>
        <v>84080.440285714285</v>
      </c>
      <c r="F20" s="660">
        <v>33</v>
      </c>
      <c r="G20" s="173">
        <f t="shared" si="0"/>
        <v>2671858.41</v>
      </c>
      <c r="H20" s="218">
        <f t="shared" si="3"/>
        <v>80965.406363636372</v>
      </c>
      <c r="I20" s="660">
        <v>1</v>
      </c>
      <c r="J20" s="164">
        <v>110791</v>
      </c>
      <c r="K20" s="164">
        <v>110791</v>
      </c>
      <c r="L20" s="656">
        <v>1</v>
      </c>
      <c r="M20" s="164">
        <v>160166</v>
      </c>
      <c r="N20" s="164">
        <v>160166</v>
      </c>
    </row>
    <row r="21" spans="1:15" ht="13.8" x14ac:dyDescent="0.25">
      <c r="B21" s="662" t="s">
        <v>21</v>
      </c>
      <c r="C21" s="216">
        <f t="shared" ref="C21:H21" si="4">SUM(C9:C20)</f>
        <v>420</v>
      </c>
      <c r="D21" s="164">
        <f t="shared" si="4"/>
        <v>36188263.299999997</v>
      </c>
      <c r="E21" s="165">
        <f t="shared" si="4"/>
        <v>1033950.3800000001</v>
      </c>
      <c r="F21" s="665">
        <f t="shared" si="4"/>
        <v>398</v>
      </c>
      <c r="G21" s="666">
        <f t="shared" si="4"/>
        <v>33181444.440000001</v>
      </c>
      <c r="H21" s="667">
        <f t="shared" si="4"/>
        <v>1000362.1867379679</v>
      </c>
      <c r="I21" s="665">
        <f>SUM(I11:I20)</f>
        <v>10</v>
      </c>
      <c r="J21" s="666">
        <f>SUM(J11:J20)</f>
        <v>1088977.8599999999</v>
      </c>
      <c r="K21" s="667">
        <f>SUM(K11:K20)</f>
        <v>1088977.8599999999</v>
      </c>
      <c r="L21" s="665">
        <f>SUM(L9:L20)</f>
        <v>12</v>
      </c>
      <c r="M21" s="666">
        <f>SUM(M9:M20)</f>
        <v>1917841</v>
      </c>
      <c r="N21" s="165">
        <f>SUM(N9:N20)</f>
        <v>1917841</v>
      </c>
    </row>
    <row r="22" spans="1:15" ht="14.4" thickBot="1" x14ac:dyDescent="0.3">
      <c r="B22" s="668" t="s">
        <v>106</v>
      </c>
      <c r="C22" s="423">
        <f t="shared" ref="C22:H22" si="5">C21/12</f>
        <v>35</v>
      </c>
      <c r="D22" s="423">
        <f t="shared" si="5"/>
        <v>3015688.6083333329</v>
      </c>
      <c r="E22" s="423">
        <f t="shared" si="5"/>
        <v>86162.531666666677</v>
      </c>
      <c r="F22" s="423">
        <f t="shared" si="5"/>
        <v>33.166666666666664</v>
      </c>
      <c r="G22" s="423">
        <f t="shared" si="5"/>
        <v>2765120.37</v>
      </c>
      <c r="H22" s="423">
        <f t="shared" si="5"/>
        <v>83363.515561497319</v>
      </c>
      <c r="I22" s="672">
        <f>I21/10</f>
        <v>1</v>
      </c>
      <c r="J22" s="672">
        <f>J21/10</f>
        <v>108897.78599999999</v>
      </c>
      <c r="K22" s="672">
        <f>K21/10</f>
        <v>108897.78599999999</v>
      </c>
      <c r="L22" s="423">
        <f>L21/12</f>
        <v>1</v>
      </c>
      <c r="M22" s="423">
        <f>M21/12</f>
        <v>159820.08333333334</v>
      </c>
      <c r="N22" s="423">
        <f>N21/12</f>
        <v>159820.08333333334</v>
      </c>
    </row>
    <row r="23" spans="1:15" x14ac:dyDescent="0.25">
      <c r="B23" s="981" t="s">
        <v>345</v>
      </c>
      <c r="C23" s="981"/>
      <c r="D23" s="981"/>
      <c r="E23" s="981"/>
      <c r="F23" s="981"/>
      <c r="G23" s="981"/>
      <c r="H23" s="981"/>
      <c r="I23" s="981"/>
      <c r="J23" s="981"/>
      <c r="K23" s="981"/>
      <c r="L23" s="981"/>
      <c r="M23" s="981"/>
    </row>
    <row r="24" spans="1:15" x14ac:dyDescent="0.25">
      <c r="B24" s="674" t="s">
        <v>856</v>
      </c>
      <c r="C24" s="674"/>
      <c r="D24" s="674"/>
    </row>
    <row r="28" spans="1:15" ht="15.6" x14ac:dyDescent="0.25">
      <c r="B28" s="979" t="s">
        <v>853</v>
      </c>
      <c r="C28" s="979"/>
      <c r="D28" s="979"/>
      <c r="E28" s="979"/>
      <c r="F28" s="979"/>
      <c r="G28" s="979"/>
      <c r="H28" s="979"/>
      <c r="I28" s="979"/>
      <c r="J28" s="979"/>
      <c r="K28" s="979"/>
      <c r="L28" s="979"/>
      <c r="M28" s="979"/>
      <c r="N28" s="979"/>
    </row>
    <row r="29" spans="1:15" ht="14.4" thickBot="1" x14ac:dyDescent="0.3">
      <c r="B29" s="675"/>
      <c r="C29" s="600"/>
      <c r="D29" s="600"/>
      <c r="E29" s="600"/>
      <c r="F29" s="600"/>
      <c r="G29" s="676"/>
      <c r="H29" s="676"/>
      <c r="I29" s="676"/>
      <c r="J29" s="676"/>
      <c r="K29" s="676"/>
      <c r="L29" s="676"/>
      <c r="M29" s="327"/>
      <c r="N29" s="44" t="s">
        <v>46</v>
      </c>
    </row>
    <row r="30" spans="1:15" ht="15" customHeight="1" x14ac:dyDescent="0.3">
      <c r="B30" s="970" t="s">
        <v>855</v>
      </c>
      <c r="C30" s="973" t="s">
        <v>21</v>
      </c>
      <c r="D30" s="974"/>
      <c r="E30" s="975"/>
      <c r="F30" s="976" t="s">
        <v>195</v>
      </c>
      <c r="G30" s="977"/>
      <c r="H30" s="978"/>
      <c r="I30" s="976" t="s">
        <v>92</v>
      </c>
      <c r="J30" s="977"/>
      <c r="K30" s="978"/>
      <c r="L30" s="976" t="s">
        <v>93</v>
      </c>
      <c r="M30" s="977"/>
      <c r="N30" s="978"/>
      <c r="O30" s="677"/>
    </row>
    <row r="31" spans="1:15" ht="12.75" customHeight="1" x14ac:dyDescent="0.25">
      <c r="B31" s="971"/>
      <c r="C31" s="968" t="s">
        <v>49</v>
      </c>
      <c r="D31" s="808" t="s">
        <v>194</v>
      </c>
      <c r="E31" s="964" t="s">
        <v>250</v>
      </c>
      <c r="F31" s="968" t="s">
        <v>49</v>
      </c>
      <c r="G31" s="808" t="s">
        <v>194</v>
      </c>
      <c r="H31" s="964" t="s">
        <v>250</v>
      </c>
      <c r="I31" s="968" t="s">
        <v>49</v>
      </c>
      <c r="J31" s="808" t="s">
        <v>194</v>
      </c>
      <c r="K31" s="964" t="s">
        <v>250</v>
      </c>
      <c r="L31" s="968" t="s">
        <v>49</v>
      </c>
      <c r="M31" s="808" t="s">
        <v>194</v>
      </c>
      <c r="N31" s="964" t="s">
        <v>250</v>
      </c>
    </row>
    <row r="32" spans="1:15" ht="21.75" customHeight="1" thickBot="1" x14ac:dyDescent="0.3">
      <c r="A32" s="10"/>
      <c r="B32" s="980"/>
      <c r="C32" s="969"/>
      <c r="D32" s="967"/>
      <c r="E32" s="965"/>
      <c r="F32" s="969"/>
      <c r="G32" s="967"/>
      <c r="H32" s="965"/>
      <c r="I32" s="969"/>
      <c r="J32" s="967"/>
      <c r="K32" s="965"/>
      <c r="L32" s="969"/>
      <c r="M32" s="967"/>
      <c r="N32" s="965"/>
    </row>
    <row r="33" spans="1:14" ht="14.25" customHeight="1" x14ac:dyDescent="0.25">
      <c r="A33" s="10"/>
      <c r="B33" s="678" t="s">
        <v>94</v>
      </c>
      <c r="C33" s="657">
        <f>F33+I33+L33</f>
        <v>37</v>
      </c>
      <c r="D33" s="212">
        <f>G33+J33+M33</f>
        <v>3977575</v>
      </c>
      <c r="E33" s="679">
        <f>D33/C33</f>
        <v>107502.02702702703</v>
      </c>
      <c r="F33" s="656">
        <v>34</v>
      </c>
      <c r="G33" s="173">
        <v>3614251</v>
      </c>
      <c r="H33" s="218">
        <f>G33/F33</f>
        <v>106301.5</v>
      </c>
      <c r="I33" s="656">
        <v>2</v>
      </c>
      <c r="J33" s="173">
        <v>178532</v>
      </c>
      <c r="K33" s="218">
        <f>J33/I33</f>
        <v>89266</v>
      </c>
      <c r="L33" s="657">
        <v>1</v>
      </c>
      <c r="M33" s="212">
        <v>184792</v>
      </c>
      <c r="N33" s="218">
        <f>M33/L33</f>
        <v>184792</v>
      </c>
    </row>
    <row r="34" spans="1:14" ht="14.25" customHeight="1" x14ac:dyDescent="0.25">
      <c r="A34" s="10"/>
      <c r="B34" s="680" t="s">
        <v>95</v>
      </c>
      <c r="C34" s="657">
        <f t="shared" ref="C34:C44" si="6">F34+I34+L34</f>
        <v>37</v>
      </c>
      <c r="D34" s="212">
        <f t="shared" ref="D34:D44" si="7">G34+J34+M34</f>
        <v>3977575</v>
      </c>
      <c r="E34" s="679">
        <f t="shared" ref="E34:E44" si="8">D34/C34</f>
        <v>107502.02702702703</v>
      </c>
      <c r="F34" s="656">
        <v>34</v>
      </c>
      <c r="G34" s="173">
        <v>3614251</v>
      </c>
      <c r="H34" s="218">
        <f t="shared" ref="H34:H44" si="9">G34/F34</f>
        <v>106301.5</v>
      </c>
      <c r="I34" s="656">
        <v>2</v>
      </c>
      <c r="J34" s="173">
        <v>178532</v>
      </c>
      <c r="K34" s="218">
        <f t="shared" ref="K34:K44" si="10">J34/I34</f>
        <v>89266</v>
      </c>
      <c r="L34" s="657">
        <v>1</v>
      </c>
      <c r="M34" s="212">
        <v>184792</v>
      </c>
      <c r="N34" s="218">
        <f t="shared" ref="N34:N44" si="11">M34/L34</f>
        <v>184792</v>
      </c>
    </row>
    <row r="35" spans="1:14" ht="14.25" customHeight="1" x14ac:dyDescent="0.25">
      <c r="A35" s="10"/>
      <c r="B35" s="680" t="s">
        <v>96</v>
      </c>
      <c r="C35" s="657">
        <f t="shared" si="6"/>
        <v>37</v>
      </c>
      <c r="D35" s="212">
        <f t="shared" si="7"/>
        <v>3977575</v>
      </c>
      <c r="E35" s="679">
        <f t="shared" si="8"/>
        <v>107502.02702702703</v>
      </c>
      <c r="F35" s="656">
        <v>34</v>
      </c>
      <c r="G35" s="173">
        <v>3614251</v>
      </c>
      <c r="H35" s="218">
        <f t="shared" si="9"/>
        <v>106301.5</v>
      </c>
      <c r="I35" s="656">
        <v>2</v>
      </c>
      <c r="J35" s="173">
        <v>178532</v>
      </c>
      <c r="K35" s="218">
        <f t="shared" si="10"/>
        <v>89266</v>
      </c>
      <c r="L35" s="657">
        <v>1</v>
      </c>
      <c r="M35" s="212">
        <v>184792</v>
      </c>
      <c r="N35" s="218">
        <f t="shared" si="11"/>
        <v>184792</v>
      </c>
    </row>
    <row r="36" spans="1:14" ht="14.25" customHeight="1" x14ac:dyDescent="0.25">
      <c r="A36" s="10"/>
      <c r="B36" s="680" t="s">
        <v>97</v>
      </c>
      <c r="C36" s="657">
        <f t="shared" si="6"/>
        <v>37</v>
      </c>
      <c r="D36" s="212">
        <f t="shared" si="7"/>
        <v>3977575</v>
      </c>
      <c r="E36" s="679">
        <f t="shared" si="8"/>
        <v>107502.02702702703</v>
      </c>
      <c r="F36" s="656">
        <v>34</v>
      </c>
      <c r="G36" s="173">
        <v>3614251</v>
      </c>
      <c r="H36" s="218">
        <f t="shared" si="9"/>
        <v>106301.5</v>
      </c>
      <c r="I36" s="656">
        <v>2</v>
      </c>
      <c r="J36" s="173">
        <v>178532</v>
      </c>
      <c r="K36" s="218">
        <f t="shared" si="10"/>
        <v>89266</v>
      </c>
      <c r="L36" s="657">
        <v>1</v>
      </c>
      <c r="M36" s="212">
        <v>184792</v>
      </c>
      <c r="N36" s="218">
        <f t="shared" si="11"/>
        <v>184792</v>
      </c>
    </row>
    <row r="37" spans="1:14" ht="14.25" customHeight="1" x14ac:dyDescent="0.25">
      <c r="A37" s="10"/>
      <c r="B37" s="680" t="s">
        <v>98</v>
      </c>
      <c r="C37" s="657">
        <f t="shared" si="6"/>
        <v>37</v>
      </c>
      <c r="D37" s="212">
        <f t="shared" si="7"/>
        <v>3977575</v>
      </c>
      <c r="E37" s="679">
        <f t="shared" si="8"/>
        <v>107502.02702702703</v>
      </c>
      <c r="F37" s="656">
        <v>34</v>
      </c>
      <c r="G37" s="173">
        <v>3614251</v>
      </c>
      <c r="H37" s="218">
        <f t="shared" si="9"/>
        <v>106301.5</v>
      </c>
      <c r="I37" s="656">
        <v>2</v>
      </c>
      <c r="J37" s="173">
        <v>178532</v>
      </c>
      <c r="K37" s="218">
        <f t="shared" si="10"/>
        <v>89266</v>
      </c>
      <c r="L37" s="657">
        <v>1</v>
      </c>
      <c r="M37" s="212">
        <v>184792</v>
      </c>
      <c r="N37" s="218">
        <f t="shared" si="11"/>
        <v>184792</v>
      </c>
    </row>
    <row r="38" spans="1:14" ht="14.25" customHeight="1" x14ac:dyDescent="0.25">
      <c r="A38" s="10"/>
      <c r="B38" s="680" t="s">
        <v>99</v>
      </c>
      <c r="C38" s="657">
        <f t="shared" si="6"/>
        <v>37</v>
      </c>
      <c r="D38" s="212">
        <f t="shared" si="7"/>
        <v>3977575</v>
      </c>
      <c r="E38" s="679">
        <f t="shared" si="8"/>
        <v>107502.02702702703</v>
      </c>
      <c r="F38" s="656">
        <v>34</v>
      </c>
      <c r="G38" s="173">
        <v>3614251</v>
      </c>
      <c r="H38" s="218">
        <f t="shared" si="9"/>
        <v>106301.5</v>
      </c>
      <c r="I38" s="656">
        <v>2</v>
      </c>
      <c r="J38" s="173">
        <v>178532</v>
      </c>
      <c r="K38" s="218">
        <f t="shared" si="10"/>
        <v>89266</v>
      </c>
      <c r="L38" s="657">
        <v>1</v>
      </c>
      <c r="M38" s="212">
        <v>184792</v>
      </c>
      <c r="N38" s="218">
        <f t="shared" si="11"/>
        <v>184792</v>
      </c>
    </row>
    <row r="39" spans="1:14" ht="14.25" customHeight="1" x14ac:dyDescent="0.25">
      <c r="A39" s="10"/>
      <c r="B39" s="680" t="s">
        <v>100</v>
      </c>
      <c r="C39" s="657">
        <f t="shared" si="6"/>
        <v>37</v>
      </c>
      <c r="D39" s="212">
        <f t="shared" si="7"/>
        <v>3977575</v>
      </c>
      <c r="E39" s="679">
        <f t="shared" si="8"/>
        <v>107502.02702702703</v>
      </c>
      <c r="F39" s="656">
        <v>34</v>
      </c>
      <c r="G39" s="173">
        <v>3614251</v>
      </c>
      <c r="H39" s="218">
        <f t="shared" si="9"/>
        <v>106301.5</v>
      </c>
      <c r="I39" s="656">
        <v>2</v>
      </c>
      <c r="J39" s="173">
        <v>178532</v>
      </c>
      <c r="K39" s="218">
        <f t="shared" si="10"/>
        <v>89266</v>
      </c>
      <c r="L39" s="657">
        <v>1</v>
      </c>
      <c r="M39" s="212">
        <v>184792</v>
      </c>
      <c r="N39" s="218">
        <f t="shared" si="11"/>
        <v>184792</v>
      </c>
    </row>
    <row r="40" spans="1:14" ht="14.25" customHeight="1" x14ac:dyDescent="0.25">
      <c r="A40" s="10"/>
      <c r="B40" s="680" t="s">
        <v>101</v>
      </c>
      <c r="C40" s="657">
        <f t="shared" si="6"/>
        <v>37</v>
      </c>
      <c r="D40" s="212">
        <f t="shared" si="7"/>
        <v>3977575</v>
      </c>
      <c r="E40" s="679">
        <f t="shared" si="8"/>
        <v>107502.02702702703</v>
      </c>
      <c r="F40" s="656">
        <v>34</v>
      </c>
      <c r="G40" s="173">
        <v>3614251</v>
      </c>
      <c r="H40" s="218">
        <f t="shared" si="9"/>
        <v>106301.5</v>
      </c>
      <c r="I40" s="656">
        <v>2</v>
      </c>
      <c r="J40" s="173">
        <v>178532</v>
      </c>
      <c r="K40" s="218">
        <f t="shared" si="10"/>
        <v>89266</v>
      </c>
      <c r="L40" s="657">
        <v>1</v>
      </c>
      <c r="M40" s="212">
        <v>184792</v>
      </c>
      <c r="N40" s="218">
        <f t="shared" si="11"/>
        <v>184792</v>
      </c>
    </row>
    <row r="41" spans="1:14" ht="14.25" customHeight="1" x14ac:dyDescent="0.25">
      <c r="A41" s="10"/>
      <c r="B41" s="680" t="s">
        <v>102</v>
      </c>
      <c r="C41" s="657">
        <f t="shared" si="6"/>
        <v>37</v>
      </c>
      <c r="D41" s="212">
        <f t="shared" si="7"/>
        <v>3977575</v>
      </c>
      <c r="E41" s="679">
        <f t="shared" si="8"/>
        <v>107502.02702702703</v>
      </c>
      <c r="F41" s="656">
        <v>34</v>
      </c>
      <c r="G41" s="173">
        <v>3614251</v>
      </c>
      <c r="H41" s="218">
        <f t="shared" si="9"/>
        <v>106301.5</v>
      </c>
      <c r="I41" s="656">
        <v>2</v>
      </c>
      <c r="J41" s="173">
        <v>178532</v>
      </c>
      <c r="K41" s="218">
        <f t="shared" si="10"/>
        <v>89266</v>
      </c>
      <c r="L41" s="657">
        <v>1</v>
      </c>
      <c r="M41" s="212">
        <v>184792</v>
      </c>
      <c r="N41" s="218">
        <f t="shared" si="11"/>
        <v>184792</v>
      </c>
    </row>
    <row r="42" spans="1:14" ht="14.25" customHeight="1" x14ac:dyDescent="0.25">
      <c r="A42" s="10"/>
      <c r="B42" s="680" t="s">
        <v>103</v>
      </c>
      <c r="C42" s="657">
        <f t="shared" si="6"/>
        <v>37</v>
      </c>
      <c r="D42" s="212">
        <f t="shared" si="7"/>
        <v>3977575</v>
      </c>
      <c r="E42" s="679">
        <f t="shared" si="8"/>
        <v>107502.02702702703</v>
      </c>
      <c r="F42" s="656">
        <v>34</v>
      </c>
      <c r="G42" s="173">
        <v>3614251</v>
      </c>
      <c r="H42" s="218">
        <f t="shared" si="9"/>
        <v>106301.5</v>
      </c>
      <c r="I42" s="656">
        <v>2</v>
      </c>
      <c r="J42" s="173">
        <v>178532</v>
      </c>
      <c r="K42" s="218">
        <f t="shared" si="10"/>
        <v>89266</v>
      </c>
      <c r="L42" s="657">
        <v>1</v>
      </c>
      <c r="M42" s="212">
        <v>184792</v>
      </c>
      <c r="N42" s="218">
        <f t="shared" si="11"/>
        <v>184792</v>
      </c>
    </row>
    <row r="43" spans="1:14" ht="14.25" customHeight="1" x14ac:dyDescent="0.25">
      <c r="A43" s="10"/>
      <c r="B43" s="680" t="s">
        <v>104</v>
      </c>
      <c r="C43" s="657">
        <f t="shared" si="6"/>
        <v>37</v>
      </c>
      <c r="D43" s="212">
        <f t="shared" si="7"/>
        <v>3977575</v>
      </c>
      <c r="E43" s="679">
        <f t="shared" si="8"/>
        <v>107502.02702702703</v>
      </c>
      <c r="F43" s="656">
        <v>34</v>
      </c>
      <c r="G43" s="173">
        <v>3614251</v>
      </c>
      <c r="H43" s="218">
        <f t="shared" si="9"/>
        <v>106301.5</v>
      </c>
      <c r="I43" s="656">
        <v>2</v>
      </c>
      <c r="J43" s="173">
        <v>178532</v>
      </c>
      <c r="K43" s="218">
        <f t="shared" si="10"/>
        <v>89266</v>
      </c>
      <c r="L43" s="657">
        <v>1</v>
      </c>
      <c r="M43" s="212">
        <v>184792</v>
      </c>
      <c r="N43" s="218">
        <f t="shared" si="11"/>
        <v>184792</v>
      </c>
    </row>
    <row r="44" spans="1:14" ht="14.25" customHeight="1" x14ac:dyDescent="0.25">
      <c r="A44" s="10"/>
      <c r="B44" s="680" t="s">
        <v>105</v>
      </c>
      <c r="C44" s="657">
        <f t="shared" si="6"/>
        <v>37</v>
      </c>
      <c r="D44" s="212">
        <f t="shared" si="7"/>
        <v>3977575</v>
      </c>
      <c r="E44" s="679">
        <f t="shared" si="8"/>
        <v>107502.02702702703</v>
      </c>
      <c r="F44" s="656">
        <v>34</v>
      </c>
      <c r="G44" s="173">
        <v>3614251</v>
      </c>
      <c r="H44" s="218">
        <f t="shared" si="9"/>
        <v>106301.5</v>
      </c>
      <c r="I44" s="656">
        <v>2</v>
      </c>
      <c r="J44" s="173">
        <v>178532</v>
      </c>
      <c r="K44" s="218">
        <f t="shared" si="10"/>
        <v>89266</v>
      </c>
      <c r="L44" s="657">
        <v>1</v>
      </c>
      <c r="M44" s="212">
        <v>184792</v>
      </c>
      <c r="N44" s="218">
        <f t="shared" si="11"/>
        <v>184792</v>
      </c>
    </row>
    <row r="45" spans="1:14" ht="14.25" customHeight="1" x14ac:dyDescent="0.25">
      <c r="A45" s="10"/>
      <c r="B45" s="682" t="s">
        <v>21</v>
      </c>
      <c r="C45" s="661">
        <f t="shared" ref="C45:N45" si="12">SUM(C33:C44)</f>
        <v>444</v>
      </c>
      <c r="D45" s="663">
        <f t="shared" si="12"/>
        <v>47730900</v>
      </c>
      <c r="E45" s="683">
        <f t="shared" si="12"/>
        <v>1290024.324324324</v>
      </c>
      <c r="F45" s="661">
        <f t="shared" si="12"/>
        <v>408</v>
      </c>
      <c r="G45" s="663">
        <f t="shared" si="12"/>
        <v>43371012</v>
      </c>
      <c r="H45" s="683">
        <f t="shared" si="12"/>
        <v>1275618</v>
      </c>
      <c r="I45" s="661">
        <f t="shared" si="12"/>
        <v>24</v>
      </c>
      <c r="J45" s="663">
        <f t="shared" si="12"/>
        <v>2142384</v>
      </c>
      <c r="K45" s="683">
        <f t="shared" si="12"/>
        <v>1071192</v>
      </c>
      <c r="L45" s="661">
        <f t="shared" si="12"/>
        <v>12</v>
      </c>
      <c r="M45" s="663">
        <f t="shared" si="12"/>
        <v>2217504</v>
      </c>
      <c r="N45" s="683">
        <f t="shared" si="12"/>
        <v>2217504</v>
      </c>
    </row>
    <row r="46" spans="1:14" ht="14.25" customHeight="1" thickBot="1" x14ac:dyDescent="0.3">
      <c r="A46" s="10"/>
      <c r="B46" s="685" t="s">
        <v>106</v>
      </c>
      <c r="C46" s="686">
        <f t="shared" ref="C46:N46" si="13">C45/12</f>
        <v>37</v>
      </c>
      <c r="D46" s="686">
        <f t="shared" si="13"/>
        <v>3977575</v>
      </c>
      <c r="E46" s="686">
        <f t="shared" si="13"/>
        <v>107502.027027027</v>
      </c>
      <c r="F46" s="686">
        <f t="shared" si="13"/>
        <v>34</v>
      </c>
      <c r="G46" s="686">
        <f t="shared" si="13"/>
        <v>3614251</v>
      </c>
      <c r="H46" s="686">
        <f t="shared" si="13"/>
        <v>106301.5</v>
      </c>
      <c r="I46" s="686">
        <f t="shared" si="13"/>
        <v>2</v>
      </c>
      <c r="J46" s="686">
        <f t="shared" si="13"/>
        <v>178532</v>
      </c>
      <c r="K46" s="686">
        <f t="shared" si="13"/>
        <v>89266</v>
      </c>
      <c r="L46" s="686">
        <f t="shared" si="13"/>
        <v>1</v>
      </c>
      <c r="M46" s="686">
        <f t="shared" si="13"/>
        <v>184792</v>
      </c>
      <c r="N46" s="686">
        <f t="shared" si="13"/>
        <v>184792</v>
      </c>
    </row>
    <row r="47" spans="1:14" ht="13.8" x14ac:dyDescent="0.25">
      <c r="B47" s="966" t="s">
        <v>857</v>
      </c>
      <c r="C47" s="966"/>
      <c r="D47" s="966"/>
      <c r="E47" s="966"/>
      <c r="F47" s="966"/>
      <c r="G47" s="966"/>
      <c r="H47" s="966"/>
      <c r="I47" s="966"/>
      <c r="J47" s="966"/>
      <c r="K47" s="966"/>
      <c r="L47" s="966"/>
      <c r="M47" s="966"/>
      <c r="N47" s="327"/>
    </row>
    <row r="51" spans="2:14" ht="15.6" x14ac:dyDescent="0.25">
      <c r="B51" s="979" t="s">
        <v>858</v>
      </c>
      <c r="C51" s="979"/>
      <c r="D51" s="979"/>
      <c r="E51" s="979"/>
      <c r="F51" s="979"/>
      <c r="G51" s="979"/>
      <c r="H51" s="979"/>
      <c r="I51" s="979"/>
      <c r="J51" s="979"/>
      <c r="K51" s="979"/>
      <c r="L51" s="979"/>
      <c r="M51" s="979"/>
      <c r="N51" s="979"/>
    </row>
    <row r="52" spans="2:14" ht="14.4" thickBot="1" x14ac:dyDescent="0.3">
      <c r="B52" s="675"/>
      <c r="C52" s="600"/>
      <c r="D52" s="600"/>
      <c r="E52" s="600"/>
      <c r="F52" s="600"/>
      <c r="G52" s="676"/>
      <c r="H52" s="676"/>
      <c r="I52" s="676"/>
      <c r="J52" s="676"/>
      <c r="K52" s="676"/>
      <c r="L52" s="676"/>
      <c r="M52" s="327"/>
      <c r="N52" s="44" t="s">
        <v>46</v>
      </c>
    </row>
    <row r="53" spans="2:14" ht="15" customHeight="1" x14ac:dyDescent="0.25">
      <c r="B53" s="970" t="s">
        <v>855</v>
      </c>
      <c r="C53" s="973" t="s">
        <v>21</v>
      </c>
      <c r="D53" s="974"/>
      <c r="E53" s="975"/>
      <c r="F53" s="976" t="s">
        <v>195</v>
      </c>
      <c r="G53" s="977"/>
      <c r="H53" s="978"/>
      <c r="I53" s="976" t="s">
        <v>92</v>
      </c>
      <c r="J53" s="977"/>
      <c r="K53" s="978"/>
      <c r="L53" s="976" t="s">
        <v>93</v>
      </c>
      <c r="M53" s="977"/>
      <c r="N53" s="978"/>
    </row>
    <row r="54" spans="2:14" ht="12.75" customHeight="1" x14ac:dyDescent="0.25">
      <c r="B54" s="971"/>
      <c r="C54" s="968" t="s">
        <v>49</v>
      </c>
      <c r="D54" s="808" t="s">
        <v>194</v>
      </c>
      <c r="E54" s="964" t="s">
        <v>250</v>
      </c>
      <c r="F54" s="968" t="s">
        <v>49</v>
      </c>
      <c r="G54" s="808" t="s">
        <v>194</v>
      </c>
      <c r="H54" s="964" t="s">
        <v>250</v>
      </c>
      <c r="I54" s="968" t="s">
        <v>49</v>
      </c>
      <c r="J54" s="808" t="s">
        <v>194</v>
      </c>
      <c r="K54" s="964" t="s">
        <v>250</v>
      </c>
      <c r="L54" s="968" t="s">
        <v>49</v>
      </c>
      <c r="M54" s="808" t="s">
        <v>194</v>
      </c>
      <c r="N54" s="964" t="s">
        <v>250</v>
      </c>
    </row>
    <row r="55" spans="2:14" ht="13.8" thickBot="1" x14ac:dyDescent="0.3">
      <c r="B55" s="972"/>
      <c r="C55" s="969"/>
      <c r="D55" s="967"/>
      <c r="E55" s="965"/>
      <c r="F55" s="969"/>
      <c r="G55" s="967"/>
      <c r="H55" s="965"/>
      <c r="I55" s="969"/>
      <c r="J55" s="967"/>
      <c r="K55" s="965"/>
      <c r="L55" s="969"/>
      <c r="M55" s="967"/>
      <c r="N55" s="965"/>
    </row>
    <row r="56" spans="2:14" ht="13.8" x14ac:dyDescent="0.25">
      <c r="B56" s="688" t="s">
        <v>94</v>
      </c>
      <c r="C56" s="657">
        <f t="shared" ref="C56:D67" si="14">F56+I56+L56</f>
        <v>37</v>
      </c>
      <c r="D56" s="212">
        <f t="shared" si="14"/>
        <v>4580177.5999999996</v>
      </c>
      <c r="E56" s="218">
        <f t="shared" ref="E56:E67" si="15">D56/C56</f>
        <v>123788.58378378378</v>
      </c>
      <c r="F56" s="689">
        <v>34</v>
      </c>
      <c r="G56" s="173">
        <v>4161810</v>
      </c>
      <c r="H56" s="218">
        <f>G56/F56</f>
        <v>122406.17647058824</v>
      </c>
      <c r="I56" s="689">
        <v>2</v>
      </c>
      <c r="J56" s="173">
        <v>205579.6</v>
      </c>
      <c r="K56" s="218">
        <f t="shared" ref="K56:K67" si="16">J56/I56</f>
        <v>102789.8</v>
      </c>
      <c r="L56" s="655">
        <v>1</v>
      </c>
      <c r="M56" s="212">
        <v>212788</v>
      </c>
      <c r="N56" s="218">
        <f t="shared" ref="N56:N67" si="17">M56/L56</f>
        <v>212788</v>
      </c>
    </row>
    <row r="57" spans="2:14" ht="13.8" x14ac:dyDescent="0.25">
      <c r="B57" s="690" t="s">
        <v>95</v>
      </c>
      <c r="C57" s="657">
        <f t="shared" si="14"/>
        <v>37</v>
      </c>
      <c r="D57" s="212">
        <f t="shared" si="14"/>
        <v>4580177.5999999996</v>
      </c>
      <c r="E57" s="218">
        <f t="shared" si="15"/>
        <v>123788.58378378378</v>
      </c>
      <c r="F57" s="689">
        <v>34</v>
      </c>
      <c r="G57" s="173">
        <v>4161810</v>
      </c>
      <c r="H57" s="218">
        <f t="shared" ref="H57:H67" si="18">G57/F57</f>
        <v>122406.17647058824</v>
      </c>
      <c r="I57" s="689">
        <v>2</v>
      </c>
      <c r="J57" s="173">
        <v>205579.6</v>
      </c>
      <c r="K57" s="218">
        <f t="shared" si="16"/>
        <v>102789.8</v>
      </c>
      <c r="L57" s="655">
        <v>1</v>
      </c>
      <c r="M57" s="212">
        <v>212788</v>
      </c>
      <c r="N57" s="218">
        <f t="shared" si="17"/>
        <v>212788</v>
      </c>
    </row>
    <row r="58" spans="2:14" ht="13.8" x14ac:dyDescent="0.25">
      <c r="B58" s="690" t="s">
        <v>96</v>
      </c>
      <c r="C58" s="657">
        <f t="shared" si="14"/>
        <v>37</v>
      </c>
      <c r="D58" s="212">
        <f t="shared" si="14"/>
        <v>4580177.5999999996</v>
      </c>
      <c r="E58" s="218">
        <f t="shared" si="15"/>
        <v>123788.58378378378</v>
      </c>
      <c r="F58" s="689">
        <v>34</v>
      </c>
      <c r="G58" s="173">
        <v>4161810</v>
      </c>
      <c r="H58" s="218">
        <f t="shared" si="18"/>
        <v>122406.17647058824</v>
      </c>
      <c r="I58" s="689">
        <v>2</v>
      </c>
      <c r="J58" s="173">
        <v>205579.6</v>
      </c>
      <c r="K58" s="218">
        <f t="shared" si="16"/>
        <v>102789.8</v>
      </c>
      <c r="L58" s="655">
        <v>1</v>
      </c>
      <c r="M58" s="212">
        <v>212788</v>
      </c>
      <c r="N58" s="218">
        <f t="shared" si="17"/>
        <v>212788</v>
      </c>
    </row>
    <row r="59" spans="2:14" ht="13.8" x14ac:dyDescent="0.25">
      <c r="B59" s="690" t="s">
        <v>97</v>
      </c>
      <c r="C59" s="657">
        <f t="shared" si="14"/>
        <v>37</v>
      </c>
      <c r="D59" s="212">
        <f t="shared" si="14"/>
        <v>4580177.5999999996</v>
      </c>
      <c r="E59" s="218">
        <f t="shared" si="15"/>
        <v>123788.58378378378</v>
      </c>
      <c r="F59" s="689">
        <v>34</v>
      </c>
      <c r="G59" s="173">
        <v>4161810</v>
      </c>
      <c r="H59" s="218">
        <f t="shared" si="18"/>
        <v>122406.17647058824</v>
      </c>
      <c r="I59" s="689">
        <v>2</v>
      </c>
      <c r="J59" s="173">
        <v>205579.6</v>
      </c>
      <c r="K59" s="218">
        <f t="shared" si="16"/>
        <v>102789.8</v>
      </c>
      <c r="L59" s="655">
        <v>1</v>
      </c>
      <c r="M59" s="212">
        <v>212788</v>
      </c>
      <c r="N59" s="218">
        <f t="shared" si="17"/>
        <v>212788</v>
      </c>
    </row>
    <row r="60" spans="2:14" ht="13.8" x14ac:dyDescent="0.25">
      <c r="B60" s="690" t="s">
        <v>98</v>
      </c>
      <c r="C60" s="657">
        <f t="shared" si="14"/>
        <v>37</v>
      </c>
      <c r="D60" s="212">
        <f t="shared" si="14"/>
        <v>4580177.5999999996</v>
      </c>
      <c r="E60" s="218">
        <f t="shared" si="15"/>
        <v>123788.58378378378</v>
      </c>
      <c r="F60" s="689">
        <v>34</v>
      </c>
      <c r="G60" s="173">
        <v>4161810</v>
      </c>
      <c r="H60" s="218">
        <f t="shared" si="18"/>
        <v>122406.17647058824</v>
      </c>
      <c r="I60" s="689">
        <v>2</v>
      </c>
      <c r="J60" s="173">
        <v>205579.6</v>
      </c>
      <c r="K60" s="218">
        <f t="shared" si="16"/>
        <v>102789.8</v>
      </c>
      <c r="L60" s="655">
        <v>1</v>
      </c>
      <c r="M60" s="212">
        <v>212788</v>
      </c>
      <c r="N60" s="218">
        <f t="shared" si="17"/>
        <v>212788</v>
      </c>
    </row>
    <row r="61" spans="2:14" ht="13.8" x14ac:dyDescent="0.25">
      <c r="B61" s="690" t="s">
        <v>99</v>
      </c>
      <c r="C61" s="657">
        <f t="shared" si="14"/>
        <v>37</v>
      </c>
      <c r="D61" s="212">
        <f t="shared" si="14"/>
        <v>4580177.5999999996</v>
      </c>
      <c r="E61" s="218">
        <f t="shared" si="15"/>
        <v>123788.58378378378</v>
      </c>
      <c r="F61" s="689">
        <v>34</v>
      </c>
      <c r="G61" s="173">
        <v>4161810</v>
      </c>
      <c r="H61" s="218">
        <f t="shared" si="18"/>
        <v>122406.17647058824</v>
      </c>
      <c r="I61" s="689">
        <v>2</v>
      </c>
      <c r="J61" s="173">
        <v>205579.6</v>
      </c>
      <c r="K61" s="218">
        <f t="shared" si="16"/>
        <v>102789.8</v>
      </c>
      <c r="L61" s="655">
        <v>1</v>
      </c>
      <c r="M61" s="212">
        <v>212788</v>
      </c>
      <c r="N61" s="218">
        <f t="shared" si="17"/>
        <v>212788</v>
      </c>
    </row>
    <row r="62" spans="2:14" ht="13.8" x14ac:dyDescent="0.25">
      <c r="B62" s="690" t="s">
        <v>100</v>
      </c>
      <c r="C62" s="657">
        <f t="shared" si="14"/>
        <v>37</v>
      </c>
      <c r="D62" s="212">
        <f t="shared" si="14"/>
        <v>4580177.5999999996</v>
      </c>
      <c r="E62" s="218">
        <f t="shared" si="15"/>
        <v>123788.58378378378</v>
      </c>
      <c r="F62" s="689">
        <v>34</v>
      </c>
      <c r="G62" s="173">
        <v>4161810</v>
      </c>
      <c r="H62" s="218">
        <f t="shared" si="18"/>
        <v>122406.17647058824</v>
      </c>
      <c r="I62" s="689">
        <v>2</v>
      </c>
      <c r="J62" s="173">
        <v>205579.6</v>
      </c>
      <c r="K62" s="218">
        <f t="shared" si="16"/>
        <v>102789.8</v>
      </c>
      <c r="L62" s="655">
        <v>1</v>
      </c>
      <c r="M62" s="212">
        <v>212788</v>
      </c>
      <c r="N62" s="218">
        <f t="shared" si="17"/>
        <v>212788</v>
      </c>
    </row>
    <row r="63" spans="2:14" ht="13.8" x14ac:dyDescent="0.25">
      <c r="B63" s="690" t="s">
        <v>101</v>
      </c>
      <c r="C63" s="657">
        <f t="shared" si="14"/>
        <v>37</v>
      </c>
      <c r="D63" s="212">
        <f t="shared" si="14"/>
        <v>4580177.5999999996</v>
      </c>
      <c r="E63" s="218">
        <f t="shared" si="15"/>
        <v>123788.58378378378</v>
      </c>
      <c r="F63" s="689">
        <v>34</v>
      </c>
      <c r="G63" s="173">
        <v>4161810</v>
      </c>
      <c r="H63" s="218">
        <f t="shared" si="18"/>
        <v>122406.17647058824</v>
      </c>
      <c r="I63" s="689">
        <v>2</v>
      </c>
      <c r="J63" s="173">
        <v>205579.6</v>
      </c>
      <c r="K63" s="218">
        <f t="shared" si="16"/>
        <v>102789.8</v>
      </c>
      <c r="L63" s="655">
        <v>1</v>
      </c>
      <c r="M63" s="212">
        <v>212788</v>
      </c>
      <c r="N63" s="218">
        <f t="shared" si="17"/>
        <v>212788</v>
      </c>
    </row>
    <row r="64" spans="2:14" ht="13.8" x14ac:dyDescent="0.25">
      <c r="B64" s="690" t="s">
        <v>102</v>
      </c>
      <c r="C64" s="657">
        <f t="shared" si="14"/>
        <v>37</v>
      </c>
      <c r="D64" s="212">
        <f t="shared" si="14"/>
        <v>4580177.5999999996</v>
      </c>
      <c r="E64" s="218">
        <f t="shared" si="15"/>
        <v>123788.58378378378</v>
      </c>
      <c r="F64" s="689">
        <v>34</v>
      </c>
      <c r="G64" s="173">
        <v>4161810</v>
      </c>
      <c r="H64" s="218">
        <f t="shared" si="18"/>
        <v>122406.17647058824</v>
      </c>
      <c r="I64" s="689">
        <v>2</v>
      </c>
      <c r="J64" s="173">
        <v>205579.6</v>
      </c>
      <c r="K64" s="218">
        <f t="shared" si="16"/>
        <v>102789.8</v>
      </c>
      <c r="L64" s="655">
        <v>1</v>
      </c>
      <c r="M64" s="212">
        <v>212788</v>
      </c>
      <c r="N64" s="218">
        <f t="shared" si="17"/>
        <v>212788</v>
      </c>
    </row>
    <row r="65" spans="2:14" ht="13.8" x14ac:dyDescent="0.25">
      <c r="B65" s="690" t="s">
        <v>103</v>
      </c>
      <c r="C65" s="657">
        <f t="shared" si="14"/>
        <v>37</v>
      </c>
      <c r="D65" s="212">
        <f t="shared" si="14"/>
        <v>4580177.5999999996</v>
      </c>
      <c r="E65" s="218">
        <f t="shared" si="15"/>
        <v>123788.58378378378</v>
      </c>
      <c r="F65" s="689">
        <v>34</v>
      </c>
      <c r="G65" s="173">
        <v>4161810</v>
      </c>
      <c r="H65" s="218">
        <f t="shared" si="18"/>
        <v>122406.17647058824</v>
      </c>
      <c r="I65" s="689">
        <v>2</v>
      </c>
      <c r="J65" s="173">
        <v>205579.6</v>
      </c>
      <c r="K65" s="218">
        <f t="shared" si="16"/>
        <v>102789.8</v>
      </c>
      <c r="L65" s="655">
        <v>1</v>
      </c>
      <c r="M65" s="212">
        <v>212788</v>
      </c>
      <c r="N65" s="218">
        <f t="shared" si="17"/>
        <v>212788</v>
      </c>
    </row>
    <row r="66" spans="2:14" ht="13.8" x14ac:dyDescent="0.25">
      <c r="B66" s="690" t="s">
        <v>104</v>
      </c>
      <c r="C66" s="657">
        <f t="shared" si="14"/>
        <v>37</v>
      </c>
      <c r="D66" s="212">
        <f t="shared" si="14"/>
        <v>4580177.5999999996</v>
      </c>
      <c r="E66" s="218">
        <f t="shared" si="15"/>
        <v>123788.58378378378</v>
      </c>
      <c r="F66" s="689">
        <v>34</v>
      </c>
      <c r="G66" s="173">
        <v>4161810</v>
      </c>
      <c r="H66" s="218">
        <f t="shared" si="18"/>
        <v>122406.17647058824</v>
      </c>
      <c r="I66" s="689">
        <v>2</v>
      </c>
      <c r="J66" s="173">
        <v>205579.6</v>
      </c>
      <c r="K66" s="218">
        <f t="shared" si="16"/>
        <v>102789.8</v>
      </c>
      <c r="L66" s="655">
        <v>1</v>
      </c>
      <c r="M66" s="212">
        <v>212788</v>
      </c>
      <c r="N66" s="218">
        <f t="shared" si="17"/>
        <v>212788</v>
      </c>
    </row>
    <row r="67" spans="2:14" ht="13.8" x14ac:dyDescent="0.25">
      <c r="B67" s="690" t="s">
        <v>105</v>
      </c>
      <c r="C67" s="657">
        <f t="shared" si="14"/>
        <v>37</v>
      </c>
      <c r="D67" s="212">
        <f t="shared" si="14"/>
        <v>4580177.5999999996</v>
      </c>
      <c r="E67" s="218">
        <f t="shared" si="15"/>
        <v>123788.58378378378</v>
      </c>
      <c r="F67" s="689">
        <v>34</v>
      </c>
      <c r="G67" s="173">
        <v>4161810</v>
      </c>
      <c r="H67" s="218">
        <f t="shared" si="18"/>
        <v>122406.17647058824</v>
      </c>
      <c r="I67" s="689">
        <v>2</v>
      </c>
      <c r="J67" s="173">
        <v>205579.6</v>
      </c>
      <c r="K67" s="218">
        <f t="shared" si="16"/>
        <v>102789.8</v>
      </c>
      <c r="L67" s="655">
        <v>1</v>
      </c>
      <c r="M67" s="212">
        <v>212788</v>
      </c>
      <c r="N67" s="218">
        <f t="shared" si="17"/>
        <v>212788</v>
      </c>
    </row>
    <row r="68" spans="2:14" x14ac:dyDescent="0.25">
      <c r="B68" s="691" t="s">
        <v>21</v>
      </c>
      <c r="C68" s="661">
        <f t="shared" ref="C68:N68" si="19">SUM(C56:C67)</f>
        <v>444</v>
      </c>
      <c r="D68" s="663">
        <f t="shared" si="19"/>
        <v>54962131.20000001</v>
      </c>
      <c r="E68" s="683">
        <f t="shared" si="19"/>
        <v>1485463.0054054048</v>
      </c>
      <c r="F68" s="661">
        <f t="shared" si="19"/>
        <v>408</v>
      </c>
      <c r="G68" s="663">
        <f t="shared" si="19"/>
        <v>49941720</v>
      </c>
      <c r="H68" s="683">
        <f t="shared" si="19"/>
        <v>1468874.1176470586</v>
      </c>
      <c r="I68" s="661">
        <f t="shared" si="19"/>
        <v>24</v>
      </c>
      <c r="J68" s="663">
        <f t="shared" si="19"/>
        <v>2466955.2000000007</v>
      </c>
      <c r="K68" s="683">
        <f t="shared" si="19"/>
        <v>1233477.6000000003</v>
      </c>
      <c r="L68" s="661">
        <f t="shared" si="19"/>
        <v>12</v>
      </c>
      <c r="M68" s="663">
        <f t="shared" si="19"/>
        <v>2553456</v>
      </c>
      <c r="N68" s="683">
        <f t="shared" si="19"/>
        <v>2553456</v>
      </c>
    </row>
    <row r="69" spans="2:14" ht="13.8" thickBot="1" x14ac:dyDescent="0.3">
      <c r="B69" s="693" t="s">
        <v>106</v>
      </c>
      <c r="C69" s="686">
        <f t="shared" ref="C69:N69" si="20">C68/12</f>
        <v>37</v>
      </c>
      <c r="D69" s="686">
        <f t="shared" si="20"/>
        <v>4580177.6000000006</v>
      </c>
      <c r="E69" s="686">
        <f t="shared" si="20"/>
        <v>123788.58378378373</v>
      </c>
      <c r="F69" s="686">
        <f t="shared" si="20"/>
        <v>34</v>
      </c>
      <c r="G69" s="686">
        <f t="shared" si="20"/>
        <v>4161810</v>
      </c>
      <c r="H69" s="686">
        <f t="shared" si="20"/>
        <v>122406.17647058821</v>
      </c>
      <c r="I69" s="686">
        <f t="shared" si="20"/>
        <v>2</v>
      </c>
      <c r="J69" s="686">
        <f t="shared" si="20"/>
        <v>205579.60000000006</v>
      </c>
      <c r="K69" s="686">
        <f t="shared" si="20"/>
        <v>102789.80000000003</v>
      </c>
      <c r="L69" s="686">
        <f t="shared" si="20"/>
        <v>1</v>
      </c>
      <c r="M69" s="686">
        <f t="shared" si="20"/>
        <v>212788</v>
      </c>
      <c r="N69" s="686">
        <f t="shared" si="20"/>
        <v>212788</v>
      </c>
    </row>
    <row r="70" spans="2:14" ht="13.8" x14ac:dyDescent="0.25">
      <c r="B70" s="966" t="s">
        <v>857</v>
      </c>
      <c r="C70" s="966"/>
      <c r="D70" s="966"/>
      <c r="E70" s="966"/>
      <c r="F70" s="966"/>
      <c r="G70" s="966"/>
      <c r="H70" s="966"/>
      <c r="I70" s="966"/>
      <c r="J70" s="966"/>
      <c r="K70" s="966"/>
      <c r="L70" s="966"/>
      <c r="M70" s="966"/>
      <c r="N70" s="327"/>
    </row>
  </sheetData>
  <mergeCells count="57">
    <mergeCell ref="B4:N4"/>
    <mergeCell ref="F6:H6"/>
    <mergeCell ref="I6:K6"/>
    <mergeCell ref="L6:N6"/>
    <mergeCell ref="B23:M23"/>
    <mergeCell ref="E7:E8"/>
    <mergeCell ref="F7:F8"/>
    <mergeCell ref="G7:G8"/>
    <mergeCell ref="D7:D8"/>
    <mergeCell ref="B6:B8"/>
    <mergeCell ref="C6:E6"/>
    <mergeCell ref="M7:M8"/>
    <mergeCell ref="L7:L8"/>
    <mergeCell ref="B30:B32"/>
    <mergeCell ref="C30:E30"/>
    <mergeCell ref="J31:J32"/>
    <mergeCell ref="H7:H8"/>
    <mergeCell ref="C7:C8"/>
    <mergeCell ref="I7:I8"/>
    <mergeCell ref="J7:J8"/>
    <mergeCell ref="I31:I32"/>
    <mergeCell ref="H31:H32"/>
    <mergeCell ref="F30:H30"/>
    <mergeCell ref="I30:K30"/>
    <mergeCell ref="C31:C32"/>
    <mergeCell ref="D31:D32"/>
    <mergeCell ref="E31:E32"/>
    <mergeCell ref="K7:K8"/>
    <mergeCell ref="L31:L32"/>
    <mergeCell ref="N7:N8"/>
    <mergeCell ref="L30:N30"/>
    <mergeCell ref="C54:C55"/>
    <mergeCell ref="D54:D55"/>
    <mergeCell ref="E54:E55"/>
    <mergeCell ref="F54:F55"/>
    <mergeCell ref="N31:N32"/>
    <mergeCell ref="K31:K32"/>
    <mergeCell ref="M31:M32"/>
    <mergeCell ref="G31:G32"/>
    <mergeCell ref="B47:M47"/>
    <mergeCell ref="F31:F32"/>
    <mergeCell ref="B51:N51"/>
    <mergeCell ref="B28:N28"/>
    <mergeCell ref="M54:M55"/>
    <mergeCell ref="N54:N55"/>
    <mergeCell ref="B70:M70"/>
    <mergeCell ref="G54:G55"/>
    <mergeCell ref="H54:H55"/>
    <mergeCell ref="I54:I55"/>
    <mergeCell ref="J54:J55"/>
    <mergeCell ref="K54:K55"/>
    <mergeCell ref="L54:L55"/>
    <mergeCell ref="B53:B55"/>
    <mergeCell ref="C53:E53"/>
    <mergeCell ref="F53:H53"/>
    <mergeCell ref="I53:K53"/>
    <mergeCell ref="L53:N5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 tint="0.59999389629810485"/>
  </sheetPr>
  <dimension ref="B1:H10"/>
  <sheetViews>
    <sheetView showGridLines="0" zoomScale="115" zoomScaleNormal="115" workbookViewId="0">
      <selection activeCell="F9" sqref="F9"/>
    </sheetView>
  </sheetViews>
  <sheetFormatPr defaultColWidth="9.109375" defaultRowHeight="13.2" x14ac:dyDescent="0.25"/>
  <cols>
    <col min="1" max="1" width="1" style="7" customWidth="1"/>
    <col min="2" max="2" width="19.6640625" style="7" customWidth="1"/>
    <col min="3" max="3" width="20.6640625" style="7" customWidth="1"/>
    <col min="4" max="4" width="19.109375" style="7" customWidth="1"/>
    <col min="5" max="5" width="20.6640625" style="7" customWidth="1"/>
    <col min="6" max="6" width="18.33203125" style="7" customWidth="1"/>
    <col min="7" max="7" width="18.88671875" style="7" customWidth="1"/>
    <col min="8" max="16384" width="9.109375" style="7"/>
  </cols>
  <sheetData>
    <row r="1" spans="2:8" x14ac:dyDescent="0.25">
      <c r="G1" s="376" t="s">
        <v>774</v>
      </c>
    </row>
    <row r="3" spans="2:8" ht="18" customHeight="1" x14ac:dyDescent="0.3">
      <c r="B3" s="984" t="s">
        <v>401</v>
      </c>
      <c r="C3" s="984"/>
      <c r="D3" s="984"/>
      <c r="E3" s="984"/>
      <c r="F3" s="984"/>
      <c r="G3" s="984"/>
      <c r="H3" s="8"/>
    </row>
    <row r="4" spans="2:8" ht="18" customHeight="1" thickBot="1" x14ac:dyDescent="0.3">
      <c r="B4" s="377"/>
      <c r="C4" s="378"/>
      <c r="D4" s="378"/>
      <c r="E4" s="378"/>
      <c r="F4" s="378"/>
      <c r="G4" s="376" t="s">
        <v>46</v>
      </c>
    </row>
    <row r="5" spans="2:8" ht="20.100000000000001" customHeight="1" thickBot="1" x14ac:dyDescent="0.3">
      <c r="B5" s="985"/>
      <c r="C5" s="986"/>
      <c r="D5" s="989" t="s">
        <v>859</v>
      </c>
      <c r="E5" s="990"/>
      <c r="F5" s="989" t="s">
        <v>860</v>
      </c>
      <c r="G5" s="990"/>
    </row>
    <row r="6" spans="2:8" ht="20.100000000000001" customHeight="1" thickBot="1" x14ac:dyDescent="0.3">
      <c r="B6" s="987"/>
      <c r="C6" s="988"/>
      <c r="D6" s="379" t="s">
        <v>396</v>
      </c>
      <c r="E6" s="380" t="s">
        <v>388</v>
      </c>
      <c r="F6" s="379" t="s">
        <v>396</v>
      </c>
      <c r="G6" s="380" t="s">
        <v>388</v>
      </c>
    </row>
    <row r="7" spans="2:8" ht="20.100000000000001" customHeight="1" x14ac:dyDescent="0.25">
      <c r="B7" s="991" t="s">
        <v>397</v>
      </c>
      <c r="C7" s="381" t="s">
        <v>398</v>
      </c>
      <c r="D7" s="382">
        <v>65255</v>
      </c>
      <c r="E7" s="383">
        <v>47673</v>
      </c>
      <c r="F7" s="382">
        <v>77020</v>
      </c>
      <c r="G7" s="383">
        <v>56162</v>
      </c>
    </row>
    <row r="8" spans="2:8" ht="20.100000000000001" customHeight="1" thickBot="1" x14ac:dyDescent="0.3">
      <c r="B8" s="992"/>
      <c r="C8" s="384" t="s">
        <v>399</v>
      </c>
      <c r="D8" s="382">
        <v>138343</v>
      </c>
      <c r="E8" s="386">
        <v>98908</v>
      </c>
      <c r="F8" s="385">
        <v>153969</v>
      </c>
      <c r="G8" s="386">
        <v>110104</v>
      </c>
    </row>
    <row r="9" spans="2:8" ht="20.100000000000001" customHeight="1" thickBot="1" x14ac:dyDescent="0.3">
      <c r="B9" s="982" t="s">
        <v>400</v>
      </c>
      <c r="C9" s="387" t="s">
        <v>398</v>
      </c>
      <c r="D9" s="382">
        <v>159573</v>
      </c>
      <c r="E9" s="383">
        <v>113790</v>
      </c>
      <c r="F9" s="385">
        <v>179730</v>
      </c>
      <c r="G9" s="386">
        <v>128162</v>
      </c>
    </row>
    <row r="10" spans="2:8" ht="20.100000000000001" customHeight="1" thickBot="1" x14ac:dyDescent="0.3">
      <c r="B10" s="983"/>
      <c r="C10" s="384" t="s">
        <v>399</v>
      </c>
      <c r="D10" s="385">
        <v>160166</v>
      </c>
      <c r="E10" s="386">
        <v>114206</v>
      </c>
      <c r="F10" s="385">
        <v>179730</v>
      </c>
      <c r="G10" s="386">
        <v>128162</v>
      </c>
    </row>
  </sheetData>
  <mergeCells count="6">
    <mergeCell ref="B9:B10"/>
    <mergeCell ref="B3:G3"/>
    <mergeCell ref="B5:C6"/>
    <mergeCell ref="D5:E5"/>
    <mergeCell ref="F5:G5"/>
    <mergeCell ref="B7:B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O49"/>
  <sheetViews>
    <sheetView showGridLines="0" topLeftCell="A25" zoomScale="115" zoomScaleNormal="115" workbookViewId="0">
      <selection activeCell="P23" sqref="P23"/>
    </sheetView>
  </sheetViews>
  <sheetFormatPr defaultColWidth="18" defaultRowHeight="13.2" x14ac:dyDescent="0.25"/>
  <cols>
    <col min="1" max="1" width="2.88671875" style="7" customWidth="1"/>
    <col min="2" max="2" width="11.88671875" style="7" customWidth="1"/>
    <col min="3" max="4" width="12.6640625" style="7" customWidth="1"/>
    <col min="5" max="5" width="12.5546875" style="7" customWidth="1"/>
    <col min="6" max="14" width="12.6640625" style="7" customWidth="1"/>
    <col min="15" max="15" width="13.44140625" style="7" bestFit="1" customWidth="1"/>
    <col min="16" max="254" width="9.109375" style="7" customWidth="1"/>
    <col min="255" max="16384" width="18" style="7"/>
  </cols>
  <sheetData>
    <row r="2" spans="1:15" x14ac:dyDescent="0.25">
      <c r="N2" s="45" t="s">
        <v>813</v>
      </c>
    </row>
    <row r="5" spans="1:15" ht="15.75" customHeight="1" x14ac:dyDescent="0.25">
      <c r="B5" s="790" t="s">
        <v>861</v>
      </c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  <c r="N5" s="790"/>
    </row>
    <row r="6" spans="1:15" ht="15.75" customHeight="1" x14ac:dyDescent="0.25">
      <c r="B6" s="790"/>
      <c r="C6" s="790"/>
      <c r="D6" s="790"/>
      <c r="E6" s="790"/>
      <c r="F6" s="790"/>
      <c r="G6" s="790"/>
      <c r="H6" s="790"/>
      <c r="I6" s="790"/>
      <c r="J6" s="790"/>
      <c r="K6" s="790"/>
      <c r="L6" s="790"/>
      <c r="M6" s="790"/>
      <c r="N6" s="790"/>
    </row>
    <row r="7" spans="1:15" ht="14.4" thickBot="1" x14ac:dyDescent="0.3">
      <c r="B7" s="675"/>
      <c r="C7" s="600"/>
      <c r="D7" s="600"/>
      <c r="E7" s="600"/>
      <c r="F7" s="600"/>
      <c r="G7" s="676"/>
      <c r="H7" s="676"/>
      <c r="I7" s="676"/>
      <c r="J7" s="676"/>
      <c r="K7" s="676"/>
      <c r="L7" s="676"/>
      <c r="M7" s="327"/>
      <c r="N7" s="44" t="s">
        <v>46</v>
      </c>
    </row>
    <row r="8" spans="1:15" ht="15" customHeight="1" x14ac:dyDescent="0.3">
      <c r="B8" s="970" t="s">
        <v>885</v>
      </c>
      <c r="C8" s="973" t="s">
        <v>21</v>
      </c>
      <c r="D8" s="974"/>
      <c r="E8" s="975"/>
      <c r="F8" s="976" t="s">
        <v>195</v>
      </c>
      <c r="G8" s="977"/>
      <c r="H8" s="978"/>
      <c r="I8" s="976" t="s">
        <v>92</v>
      </c>
      <c r="J8" s="977"/>
      <c r="K8" s="978"/>
      <c r="L8" s="976" t="s">
        <v>93</v>
      </c>
      <c r="M8" s="977"/>
      <c r="N8" s="978"/>
      <c r="O8" s="677"/>
    </row>
    <row r="9" spans="1:15" ht="12.75" customHeight="1" x14ac:dyDescent="0.25">
      <c r="B9" s="971"/>
      <c r="C9" s="968" t="s">
        <v>49</v>
      </c>
      <c r="D9" s="808" t="s">
        <v>194</v>
      </c>
      <c r="E9" s="964" t="s">
        <v>250</v>
      </c>
      <c r="F9" s="968" t="s">
        <v>49</v>
      </c>
      <c r="G9" s="808" t="s">
        <v>194</v>
      </c>
      <c r="H9" s="964" t="s">
        <v>250</v>
      </c>
      <c r="I9" s="968" t="s">
        <v>49</v>
      </c>
      <c r="J9" s="808" t="s">
        <v>194</v>
      </c>
      <c r="K9" s="964" t="s">
        <v>250</v>
      </c>
      <c r="L9" s="968" t="s">
        <v>49</v>
      </c>
      <c r="M9" s="808" t="s">
        <v>194</v>
      </c>
      <c r="N9" s="964" t="s">
        <v>250</v>
      </c>
    </row>
    <row r="10" spans="1:15" ht="21.75" customHeight="1" thickBot="1" x14ac:dyDescent="0.3">
      <c r="A10" s="10"/>
      <c r="B10" s="980"/>
      <c r="C10" s="969"/>
      <c r="D10" s="967"/>
      <c r="E10" s="965"/>
      <c r="F10" s="969"/>
      <c r="G10" s="967"/>
      <c r="H10" s="965"/>
      <c r="I10" s="969"/>
      <c r="J10" s="967"/>
      <c r="K10" s="965"/>
      <c r="L10" s="969"/>
      <c r="M10" s="967"/>
      <c r="N10" s="965"/>
    </row>
    <row r="11" spans="1:15" ht="14.25" customHeight="1" x14ac:dyDescent="0.25">
      <c r="A11" s="10"/>
      <c r="B11" s="678" t="s">
        <v>94</v>
      </c>
      <c r="C11" s="657"/>
      <c r="D11" s="212"/>
      <c r="E11" s="679"/>
      <c r="F11" s="656"/>
      <c r="G11" s="173"/>
      <c r="H11" s="218"/>
      <c r="I11" s="656"/>
      <c r="J11" s="173"/>
      <c r="K11" s="218"/>
      <c r="L11" s="657"/>
      <c r="M11" s="212"/>
      <c r="N11" s="218"/>
    </row>
    <row r="12" spans="1:15" ht="14.25" customHeight="1" x14ac:dyDescent="0.25">
      <c r="A12" s="10"/>
      <c r="B12" s="680" t="s">
        <v>95</v>
      </c>
      <c r="C12" s="661"/>
      <c r="D12" s="158"/>
      <c r="E12" s="681"/>
      <c r="F12" s="660"/>
      <c r="G12" s="164"/>
      <c r="H12" s="165"/>
      <c r="I12" s="660"/>
      <c r="J12" s="164"/>
      <c r="K12" s="165"/>
      <c r="L12" s="661"/>
      <c r="M12" s="158"/>
      <c r="N12" s="165"/>
    </row>
    <row r="13" spans="1:15" ht="14.25" customHeight="1" x14ac:dyDescent="0.25">
      <c r="A13" s="10"/>
      <c r="B13" s="680" t="s">
        <v>96</v>
      </c>
      <c r="C13" s="661"/>
      <c r="D13" s="158"/>
      <c r="E13" s="681"/>
      <c r="F13" s="660"/>
      <c r="G13" s="164"/>
      <c r="H13" s="165"/>
      <c r="I13" s="660"/>
      <c r="J13" s="164"/>
      <c r="K13" s="165"/>
      <c r="L13" s="661"/>
      <c r="M13" s="158"/>
      <c r="N13" s="165"/>
    </row>
    <row r="14" spans="1:15" ht="14.25" customHeight="1" x14ac:dyDescent="0.25">
      <c r="A14" s="10"/>
      <c r="B14" s="680" t="s">
        <v>97</v>
      </c>
      <c r="C14" s="661"/>
      <c r="D14" s="158"/>
      <c r="E14" s="681"/>
      <c r="F14" s="660"/>
      <c r="G14" s="164"/>
      <c r="H14" s="165"/>
      <c r="I14" s="660"/>
      <c r="J14" s="164"/>
      <c r="K14" s="165"/>
      <c r="L14" s="661"/>
      <c r="M14" s="158"/>
      <c r="N14" s="165"/>
    </row>
    <row r="15" spans="1:15" ht="14.25" customHeight="1" x14ac:dyDescent="0.25">
      <c r="A15" s="10"/>
      <c r="B15" s="680" t="s">
        <v>98</v>
      </c>
      <c r="C15" s="661"/>
      <c r="D15" s="158"/>
      <c r="E15" s="681"/>
      <c r="F15" s="660"/>
      <c r="G15" s="164"/>
      <c r="H15" s="165"/>
      <c r="I15" s="660"/>
      <c r="J15" s="164"/>
      <c r="K15" s="165"/>
      <c r="L15" s="661"/>
      <c r="M15" s="158"/>
      <c r="N15" s="165"/>
    </row>
    <row r="16" spans="1:15" ht="14.25" customHeight="1" x14ac:dyDescent="0.25">
      <c r="A16" s="10"/>
      <c r="B16" s="680" t="s">
        <v>99</v>
      </c>
      <c r="C16" s="661"/>
      <c r="D16" s="158"/>
      <c r="E16" s="681"/>
      <c r="F16" s="660"/>
      <c r="G16" s="164"/>
      <c r="H16" s="165"/>
      <c r="I16" s="660"/>
      <c r="J16" s="164"/>
      <c r="K16" s="165"/>
      <c r="L16" s="661"/>
      <c r="M16" s="158"/>
      <c r="N16" s="165"/>
    </row>
    <row r="17" spans="1:14" ht="14.25" customHeight="1" x14ac:dyDescent="0.25">
      <c r="A17" s="10"/>
      <c r="B17" s="680" t="s">
        <v>100</v>
      </c>
      <c r="C17" s="661"/>
      <c r="D17" s="158"/>
      <c r="E17" s="681"/>
      <c r="F17" s="660"/>
      <c r="G17" s="164"/>
      <c r="H17" s="165"/>
      <c r="I17" s="660"/>
      <c r="J17" s="164"/>
      <c r="K17" s="165"/>
      <c r="L17" s="661"/>
      <c r="M17" s="158"/>
      <c r="N17" s="165"/>
    </row>
    <row r="18" spans="1:14" ht="14.25" customHeight="1" x14ac:dyDescent="0.25">
      <c r="A18" s="10"/>
      <c r="B18" s="680" t="s">
        <v>101</v>
      </c>
      <c r="C18" s="661"/>
      <c r="D18" s="158"/>
      <c r="E18" s="681"/>
      <c r="F18" s="660"/>
      <c r="G18" s="164"/>
      <c r="H18" s="165"/>
      <c r="I18" s="660"/>
      <c r="J18" s="164"/>
      <c r="K18" s="165"/>
      <c r="L18" s="661"/>
      <c r="M18" s="158"/>
      <c r="N18" s="165"/>
    </row>
    <row r="19" spans="1:14" ht="14.25" customHeight="1" x14ac:dyDescent="0.25">
      <c r="A19" s="10"/>
      <c r="B19" s="680" t="s">
        <v>102</v>
      </c>
      <c r="C19" s="661"/>
      <c r="D19" s="158"/>
      <c r="E19" s="681"/>
      <c r="F19" s="660"/>
      <c r="G19" s="164"/>
      <c r="H19" s="165"/>
      <c r="I19" s="660"/>
      <c r="J19" s="164"/>
      <c r="K19" s="165"/>
      <c r="L19" s="661"/>
      <c r="M19" s="158"/>
      <c r="N19" s="165"/>
    </row>
    <row r="20" spans="1:14" ht="14.25" customHeight="1" x14ac:dyDescent="0.25">
      <c r="A20" s="10"/>
      <c r="B20" s="680" t="s">
        <v>103</v>
      </c>
      <c r="C20" s="661"/>
      <c r="D20" s="158"/>
      <c r="E20" s="681"/>
      <c r="F20" s="660"/>
      <c r="G20" s="164"/>
      <c r="H20" s="165"/>
      <c r="I20" s="660"/>
      <c r="J20" s="164"/>
      <c r="K20" s="165"/>
      <c r="L20" s="661"/>
      <c r="M20" s="158"/>
      <c r="N20" s="165"/>
    </row>
    <row r="21" spans="1:14" ht="14.25" customHeight="1" x14ac:dyDescent="0.25">
      <c r="A21" s="10"/>
      <c r="B21" s="680" t="s">
        <v>104</v>
      </c>
      <c r="C21" s="661"/>
      <c r="D21" s="158"/>
      <c r="E21" s="681"/>
      <c r="F21" s="660"/>
      <c r="G21" s="164"/>
      <c r="H21" s="165"/>
      <c r="I21" s="660"/>
      <c r="J21" s="164"/>
      <c r="K21" s="165"/>
      <c r="L21" s="661"/>
      <c r="M21" s="158"/>
      <c r="N21" s="165"/>
    </row>
    <row r="22" spans="1:14" ht="14.25" customHeight="1" x14ac:dyDescent="0.25">
      <c r="A22" s="10"/>
      <c r="B22" s="680" t="s">
        <v>105</v>
      </c>
      <c r="C22" s="661"/>
      <c r="D22" s="158"/>
      <c r="E22" s="681"/>
      <c r="F22" s="660"/>
      <c r="G22" s="164"/>
      <c r="H22" s="165"/>
      <c r="I22" s="660"/>
      <c r="J22" s="164"/>
      <c r="K22" s="165"/>
      <c r="L22" s="661"/>
      <c r="M22" s="158"/>
      <c r="N22" s="165"/>
    </row>
    <row r="23" spans="1:14" ht="14.25" customHeight="1" x14ac:dyDescent="0.25">
      <c r="A23" s="10"/>
      <c r="B23" s="682" t="s">
        <v>21</v>
      </c>
      <c r="C23" s="661"/>
      <c r="D23" s="663"/>
      <c r="E23" s="683"/>
      <c r="F23" s="660"/>
      <c r="G23" s="164"/>
      <c r="H23" s="165"/>
      <c r="I23" s="660"/>
      <c r="J23" s="164"/>
      <c r="K23" s="165"/>
      <c r="L23" s="684"/>
      <c r="M23" s="663"/>
      <c r="N23" s="165"/>
    </row>
    <row r="24" spans="1:14" ht="14.25" customHeight="1" thickBot="1" x14ac:dyDescent="0.3">
      <c r="A24" s="10"/>
      <c r="B24" s="685" t="s">
        <v>106</v>
      </c>
      <c r="C24" s="686"/>
      <c r="D24" s="670"/>
      <c r="E24" s="687"/>
      <c r="F24" s="672"/>
      <c r="G24" s="166"/>
      <c r="H24" s="167"/>
      <c r="I24" s="672"/>
      <c r="J24" s="166"/>
      <c r="K24" s="167"/>
      <c r="L24" s="673"/>
      <c r="M24" s="670"/>
      <c r="N24" s="167"/>
    </row>
    <row r="25" spans="1:14" ht="13.8" x14ac:dyDescent="0.25">
      <c r="B25" s="966" t="s">
        <v>857</v>
      </c>
      <c r="C25" s="966"/>
      <c r="D25" s="966"/>
      <c r="E25" s="966"/>
      <c r="F25" s="966"/>
      <c r="G25" s="966"/>
      <c r="H25" s="966"/>
      <c r="I25" s="966"/>
      <c r="J25" s="966"/>
      <c r="K25" s="966"/>
      <c r="L25" s="966"/>
      <c r="M25" s="966"/>
      <c r="N25" s="327"/>
    </row>
    <row r="29" spans="1:14" ht="15.75" customHeight="1" x14ac:dyDescent="0.25">
      <c r="B29" s="790" t="s">
        <v>862</v>
      </c>
      <c r="C29" s="790"/>
      <c r="D29" s="790"/>
      <c r="E29" s="790"/>
      <c r="F29" s="790"/>
      <c r="G29" s="790"/>
      <c r="H29" s="790"/>
      <c r="I29" s="790"/>
      <c r="J29" s="790"/>
      <c r="K29" s="790"/>
      <c r="L29" s="790"/>
      <c r="M29" s="790"/>
      <c r="N29" s="790"/>
    </row>
    <row r="30" spans="1:14" ht="15.75" customHeight="1" x14ac:dyDescent="0.25">
      <c r="B30" s="790"/>
      <c r="C30" s="790"/>
      <c r="D30" s="790"/>
      <c r="E30" s="790"/>
      <c r="F30" s="790"/>
      <c r="G30" s="790"/>
      <c r="H30" s="790"/>
      <c r="I30" s="790"/>
      <c r="J30" s="790"/>
      <c r="K30" s="790"/>
      <c r="L30" s="790"/>
      <c r="M30" s="790"/>
      <c r="N30" s="790"/>
    </row>
    <row r="31" spans="1:14" ht="14.4" thickBot="1" x14ac:dyDescent="0.3">
      <c r="B31" s="675"/>
      <c r="C31" s="600"/>
      <c r="D31" s="600"/>
      <c r="E31" s="600"/>
      <c r="F31" s="600"/>
      <c r="G31" s="676"/>
      <c r="H31" s="676"/>
      <c r="I31" s="676"/>
      <c r="J31" s="676"/>
      <c r="K31" s="676"/>
      <c r="L31" s="676"/>
      <c r="M31" s="327"/>
      <c r="N31" s="44" t="s">
        <v>46</v>
      </c>
    </row>
    <row r="32" spans="1:14" ht="15" customHeight="1" x14ac:dyDescent="0.25">
      <c r="B32" s="970" t="s">
        <v>886</v>
      </c>
      <c r="C32" s="973" t="s">
        <v>21</v>
      </c>
      <c r="D32" s="974"/>
      <c r="E32" s="975"/>
      <c r="F32" s="976" t="s">
        <v>195</v>
      </c>
      <c r="G32" s="977"/>
      <c r="H32" s="978"/>
      <c r="I32" s="976" t="s">
        <v>92</v>
      </c>
      <c r="J32" s="977"/>
      <c r="K32" s="978"/>
      <c r="L32" s="976" t="s">
        <v>93</v>
      </c>
      <c r="M32" s="977"/>
      <c r="N32" s="978"/>
    </row>
    <row r="33" spans="2:14" ht="12.75" customHeight="1" x14ac:dyDescent="0.25">
      <c r="B33" s="971"/>
      <c r="C33" s="968" t="s">
        <v>49</v>
      </c>
      <c r="D33" s="808" t="s">
        <v>194</v>
      </c>
      <c r="E33" s="964" t="s">
        <v>250</v>
      </c>
      <c r="F33" s="968" t="s">
        <v>49</v>
      </c>
      <c r="G33" s="808" t="s">
        <v>194</v>
      </c>
      <c r="H33" s="964" t="s">
        <v>250</v>
      </c>
      <c r="I33" s="968" t="s">
        <v>49</v>
      </c>
      <c r="J33" s="808" t="s">
        <v>194</v>
      </c>
      <c r="K33" s="964" t="s">
        <v>250</v>
      </c>
      <c r="L33" s="968" t="s">
        <v>49</v>
      </c>
      <c r="M33" s="808" t="s">
        <v>194</v>
      </c>
      <c r="N33" s="964" t="s">
        <v>250</v>
      </c>
    </row>
    <row r="34" spans="2:14" ht="13.8" thickBot="1" x14ac:dyDescent="0.3">
      <c r="B34" s="972"/>
      <c r="C34" s="969"/>
      <c r="D34" s="967"/>
      <c r="E34" s="965"/>
      <c r="F34" s="969"/>
      <c r="G34" s="967"/>
      <c r="H34" s="965"/>
      <c r="I34" s="969"/>
      <c r="J34" s="967"/>
      <c r="K34" s="965"/>
      <c r="L34" s="969"/>
      <c r="M34" s="967"/>
      <c r="N34" s="965"/>
    </row>
    <row r="35" spans="2:14" ht="13.8" x14ac:dyDescent="0.25">
      <c r="B35" s="688" t="s">
        <v>94</v>
      </c>
      <c r="C35" s="657"/>
      <c r="D35" s="212"/>
      <c r="E35" s="215"/>
      <c r="F35" s="689"/>
      <c r="G35" s="173"/>
      <c r="H35" s="218"/>
      <c r="I35" s="689"/>
      <c r="J35" s="173"/>
      <c r="K35" s="218"/>
      <c r="L35" s="655"/>
      <c r="M35" s="212"/>
      <c r="N35" s="218"/>
    </row>
    <row r="36" spans="2:14" ht="13.8" x14ac:dyDescent="0.25">
      <c r="B36" s="690" t="s">
        <v>95</v>
      </c>
      <c r="C36" s="661"/>
      <c r="D36" s="158"/>
      <c r="E36" s="159"/>
      <c r="F36" s="216"/>
      <c r="G36" s="164"/>
      <c r="H36" s="165"/>
      <c r="I36" s="216"/>
      <c r="J36" s="164"/>
      <c r="K36" s="165"/>
      <c r="L36" s="659"/>
      <c r="M36" s="158"/>
      <c r="N36" s="165"/>
    </row>
    <row r="37" spans="2:14" ht="13.8" x14ac:dyDescent="0.25">
      <c r="B37" s="690" t="s">
        <v>96</v>
      </c>
      <c r="C37" s="661"/>
      <c r="D37" s="158"/>
      <c r="E37" s="159"/>
      <c r="F37" s="216"/>
      <c r="G37" s="164"/>
      <c r="H37" s="165"/>
      <c r="I37" s="216"/>
      <c r="J37" s="164"/>
      <c r="K37" s="165"/>
      <c r="L37" s="659"/>
      <c r="M37" s="158"/>
      <c r="N37" s="165"/>
    </row>
    <row r="38" spans="2:14" ht="13.8" x14ac:dyDescent="0.25">
      <c r="B38" s="690" t="s">
        <v>97</v>
      </c>
      <c r="C38" s="661"/>
      <c r="D38" s="158"/>
      <c r="E38" s="159"/>
      <c r="F38" s="216"/>
      <c r="G38" s="164"/>
      <c r="H38" s="165"/>
      <c r="I38" s="216"/>
      <c r="J38" s="164"/>
      <c r="K38" s="165"/>
      <c r="L38" s="659"/>
      <c r="M38" s="158"/>
      <c r="N38" s="165"/>
    </row>
    <row r="39" spans="2:14" ht="13.8" x14ac:dyDescent="0.25">
      <c r="B39" s="690" t="s">
        <v>98</v>
      </c>
      <c r="C39" s="661"/>
      <c r="D39" s="158"/>
      <c r="E39" s="159"/>
      <c r="F39" s="216"/>
      <c r="G39" s="164"/>
      <c r="H39" s="165"/>
      <c r="I39" s="216"/>
      <c r="J39" s="164"/>
      <c r="K39" s="165"/>
      <c r="L39" s="659"/>
      <c r="M39" s="158"/>
      <c r="N39" s="165"/>
    </row>
    <row r="40" spans="2:14" ht="13.8" x14ac:dyDescent="0.25">
      <c r="B40" s="690" t="s">
        <v>99</v>
      </c>
      <c r="C40" s="661"/>
      <c r="D40" s="158"/>
      <c r="E40" s="159"/>
      <c r="F40" s="216"/>
      <c r="G40" s="164"/>
      <c r="H40" s="165"/>
      <c r="I40" s="216"/>
      <c r="J40" s="164"/>
      <c r="K40" s="165"/>
      <c r="L40" s="659"/>
      <c r="M40" s="158"/>
      <c r="N40" s="165"/>
    </row>
    <row r="41" spans="2:14" ht="13.8" x14ac:dyDescent="0.25">
      <c r="B41" s="690" t="s">
        <v>100</v>
      </c>
      <c r="C41" s="661"/>
      <c r="D41" s="158"/>
      <c r="E41" s="159"/>
      <c r="F41" s="216"/>
      <c r="G41" s="164"/>
      <c r="H41" s="165"/>
      <c r="I41" s="216"/>
      <c r="J41" s="164"/>
      <c r="K41" s="165"/>
      <c r="L41" s="659"/>
      <c r="M41" s="158"/>
      <c r="N41" s="165"/>
    </row>
    <row r="42" spans="2:14" ht="13.8" x14ac:dyDescent="0.25">
      <c r="B42" s="690" t="s">
        <v>101</v>
      </c>
      <c r="C42" s="661"/>
      <c r="D42" s="158"/>
      <c r="E42" s="159"/>
      <c r="F42" s="216"/>
      <c r="G42" s="164"/>
      <c r="H42" s="165"/>
      <c r="I42" s="216"/>
      <c r="J42" s="164"/>
      <c r="K42" s="165"/>
      <c r="L42" s="659"/>
      <c r="M42" s="158"/>
      <c r="N42" s="165"/>
    </row>
    <row r="43" spans="2:14" ht="13.8" x14ac:dyDescent="0.25">
      <c r="B43" s="690" t="s">
        <v>102</v>
      </c>
      <c r="C43" s="661"/>
      <c r="D43" s="158"/>
      <c r="E43" s="159"/>
      <c r="F43" s="216"/>
      <c r="G43" s="164"/>
      <c r="H43" s="165"/>
      <c r="I43" s="216"/>
      <c r="J43" s="164"/>
      <c r="K43" s="165"/>
      <c r="L43" s="659"/>
      <c r="M43" s="158"/>
      <c r="N43" s="165"/>
    </row>
    <row r="44" spans="2:14" ht="13.8" x14ac:dyDescent="0.25">
      <c r="B44" s="690" t="s">
        <v>103</v>
      </c>
      <c r="C44" s="661"/>
      <c r="D44" s="158"/>
      <c r="E44" s="159"/>
      <c r="F44" s="216"/>
      <c r="G44" s="164"/>
      <c r="H44" s="165"/>
      <c r="I44" s="216"/>
      <c r="J44" s="164"/>
      <c r="K44" s="165"/>
      <c r="L44" s="659"/>
      <c r="M44" s="158"/>
      <c r="N44" s="165"/>
    </row>
    <row r="45" spans="2:14" ht="13.8" x14ac:dyDescent="0.25">
      <c r="B45" s="690" t="s">
        <v>104</v>
      </c>
      <c r="C45" s="661"/>
      <c r="D45" s="158"/>
      <c r="E45" s="159"/>
      <c r="F45" s="216"/>
      <c r="G45" s="164"/>
      <c r="H45" s="165"/>
      <c r="I45" s="216"/>
      <c r="J45" s="164"/>
      <c r="K45" s="165"/>
      <c r="L45" s="659"/>
      <c r="M45" s="158"/>
      <c r="N45" s="165"/>
    </row>
    <row r="46" spans="2:14" ht="13.8" x14ac:dyDescent="0.25">
      <c r="B46" s="690" t="s">
        <v>105</v>
      </c>
      <c r="C46" s="661"/>
      <c r="D46" s="158"/>
      <c r="E46" s="159"/>
      <c r="F46" s="216"/>
      <c r="G46" s="164"/>
      <c r="H46" s="165"/>
      <c r="I46" s="216"/>
      <c r="J46" s="164"/>
      <c r="K46" s="165"/>
      <c r="L46" s="659"/>
      <c r="M46" s="158"/>
      <c r="N46" s="165"/>
    </row>
    <row r="47" spans="2:14" ht="13.8" x14ac:dyDescent="0.25">
      <c r="B47" s="691" t="s">
        <v>21</v>
      </c>
      <c r="C47" s="661"/>
      <c r="D47" s="663"/>
      <c r="E47" s="664"/>
      <c r="F47" s="216"/>
      <c r="G47" s="164"/>
      <c r="H47" s="165"/>
      <c r="I47" s="216"/>
      <c r="J47" s="164"/>
      <c r="K47" s="165"/>
      <c r="L47" s="692"/>
      <c r="M47" s="663"/>
      <c r="N47" s="165"/>
    </row>
    <row r="48" spans="2:14" ht="14.4" thickBot="1" x14ac:dyDescent="0.3">
      <c r="B48" s="693" t="s">
        <v>106</v>
      </c>
      <c r="C48" s="686"/>
      <c r="D48" s="670"/>
      <c r="E48" s="671"/>
      <c r="F48" s="423"/>
      <c r="G48" s="166"/>
      <c r="H48" s="167"/>
      <c r="I48" s="423"/>
      <c r="J48" s="166"/>
      <c r="K48" s="167"/>
      <c r="L48" s="694"/>
      <c r="M48" s="670"/>
      <c r="N48" s="167"/>
    </row>
    <row r="49" spans="2:14" ht="13.8" x14ac:dyDescent="0.25">
      <c r="B49" s="966" t="s">
        <v>857</v>
      </c>
      <c r="C49" s="966"/>
      <c r="D49" s="966"/>
      <c r="E49" s="966"/>
      <c r="F49" s="966"/>
      <c r="G49" s="966"/>
      <c r="H49" s="966"/>
      <c r="I49" s="966"/>
      <c r="J49" s="966"/>
      <c r="K49" s="966"/>
      <c r="L49" s="966"/>
      <c r="M49" s="966"/>
      <c r="N49" s="327"/>
    </row>
  </sheetData>
  <mergeCells count="38">
    <mergeCell ref="L8:N8"/>
    <mergeCell ref="C9:C10"/>
    <mergeCell ref="H9:H10"/>
    <mergeCell ref="I9:I10"/>
    <mergeCell ref="B8:B10"/>
    <mergeCell ref="C8:E8"/>
    <mergeCell ref="F8:H8"/>
    <mergeCell ref="I8:K8"/>
    <mergeCell ref="J9:J10"/>
    <mergeCell ref="K9:K10"/>
    <mergeCell ref="M9:M10"/>
    <mergeCell ref="N9:N10"/>
    <mergeCell ref="D33:D34"/>
    <mergeCell ref="E33:E34"/>
    <mergeCell ref="F33:F34"/>
    <mergeCell ref="L9:L10"/>
    <mergeCell ref="B25:M25"/>
    <mergeCell ref="D9:D10"/>
    <mergeCell ref="E9:E10"/>
    <mergeCell ref="F9:F10"/>
    <mergeCell ref="G9:G10"/>
    <mergeCell ref="M33:M34"/>
    <mergeCell ref="N33:N34"/>
    <mergeCell ref="B49:M49"/>
    <mergeCell ref="B29:N30"/>
    <mergeCell ref="B5:N6"/>
    <mergeCell ref="G33:G34"/>
    <mergeCell ref="H33:H34"/>
    <mergeCell ref="I33:I34"/>
    <mergeCell ref="J33:J34"/>
    <mergeCell ref="K33:K34"/>
    <mergeCell ref="L33:L34"/>
    <mergeCell ref="B32:B34"/>
    <mergeCell ref="C32:E32"/>
    <mergeCell ref="F32:H32"/>
    <mergeCell ref="I32:K32"/>
    <mergeCell ref="L32:N32"/>
    <mergeCell ref="C33:C34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6" tint="0.59999389629810485"/>
  </sheetPr>
  <dimension ref="B1:M44"/>
  <sheetViews>
    <sheetView showGridLines="0" topLeftCell="A22" zoomScale="115" zoomScaleNormal="115" workbookViewId="0">
      <selection activeCell="I52" sqref="I52"/>
    </sheetView>
  </sheetViews>
  <sheetFormatPr defaultColWidth="9.109375" defaultRowHeight="13.2" x14ac:dyDescent="0.25"/>
  <cols>
    <col min="1" max="1" width="3.88671875" style="7" customWidth="1"/>
    <col min="2" max="2" width="9.109375" style="7"/>
    <col min="3" max="13" width="12.6640625" style="7" customWidth="1"/>
    <col min="14" max="16384" width="9.109375" style="7"/>
  </cols>
  <sheetData>
    <row r="1" spans="2:13" x14ac:dyDescent="0.25">
      <c r="J1" s="45" t="s">
        <v>356</v>
      </c>
    </row>
    <row r="2" spans="2:13" ht="20.25" customHeight="1" x14ac:dyDescent="0.25">
      <c r="B2" s="799" t="s">
        <v>238</v>
      </c>
      <c r="C2" s="799"/>
      <c r="D2" s="799"/>
      <c r="E2" s="799"/>
      <c r="F2" s="799"/>
      <c r="G2" s="799"/>
      <c r="H2" s="799"/>
      <c r="I2" s="799"/>
      <c r="J2" s="799"/>
      <c r="K2" s="695"/>
      <c r="L2" s="695"/>
    </row>
    <row r="3" spans="2:13" ht="14.4" thickBot="1" x14ac:dyDescent="0.3">
      <c r="B3" s="327"/>
      <c r="C3" s="696"/>
      <c r="D3" s="696"/>
      <c r="E3" s="696"/>
      <c r="F3" s="696"/>
      <c r="G3" s="327"/>
      <c r="H3" s="327"/>
      <c r="I3" s="327"/>
      <c r="J3" s="44" t="s">
        <v>46</v>
      </c>
      <c r="K3" s="327"/>
      <c r="L3" s="328"/>
      <c r="M3" s="8"/>
    </row>
    <row r="4" spans="2:13" ht="30" customHeight="1" x14ac:dyDescent="0.25">
      <c r="B4" s="993" t="s">
        <v>239</v>
      </c>
      <c r="C4" s="995" t="s">
        <v>863</v>
      </c>
      <c r="D4" s="863"/>
      <c r="E4" s="863"/>
      <c r="F4" s="864"/>
      <c r="G4" s="863" t="s">
        <v>864</v>
      </c>
      <c r="H4" s="863"/>
      <c r="I4" s="863"/>
      <c r="J4" s="864"/>
      <c r="K4" s="350"/>
      <c r="L4" s="350"/>
      <c r="M4" s="8"/>
    </row>
    <row r="5" spans="2:13" ht="27" thickBot="1" x14ac:dyDescent="0.3">
      <c r="B5" s="994"/>
      <c r="C5" s="403" t="s">
        <v>243</v>
      </c>
      <c r="D5" s="404" t="s">
        <v>200</v>
      </c>
      <c r="E5" s="404" t="s">
        <v>241</v>
      </c>
      <c r="F5" s="405" t="s">
        <v>242</v>
      </c>
      <c r="G5" s="403" t="s">
        <v>243</v>
      </c>
      <c r="H5" s="404" t="s">
        <v>200</v>
      </c>
      <c r="I5" s="404" t="s">
        <v>241</v>
      </c>
      <c r="J5" s="405" t="s">
        <v>242</v>
      </c>
      <c r="K5" s="395"/>
      <c r="L5" s="395"/>
      <c r="M5" s="8"/>
    </row>
    <row r="6" spans="2:13" ht="13.8" thickBot="1" x14ac:dyDescent="0.3">
      <c r="B6" s="697"/>
      <c r="C6" s="396" t="s">
        <v>244</v>
      </c>
      <c r="D6" s="397">
        <v>1</v>
      </c>
      <c r="E6" s="397">
        <v>2</v>
      </c>
      <c r="F6" s="398">
        <v>3</v>
      </c>
      <c r="G6" s="396" t="s">
        <v>244</v>
      </c>
      <c r="H6" s="397">
        <v>1</v>
      </c>
      <c r="I6" s="397">
        <v>2</v>
      </c>
      <c r="J6" s="398">
        <v>3</v>
      </c>
      <c r="K6" s="395"/>
      <c r="L6" s="395"/>
      <c r="M6" s="8"/>
    </row>
    <row r="7" spans="2:13" ht="13.8" x14ac:dyDescent="0.25">
      <c r="B7" s="698" t="s">
        <v>94</v>
      </c>
      <c r="C7" s="724">
        <f>D7+(E7*F7)</f>
        <v>30000</v>
      </c>
      <c r="D7" s="212">
        <v>15000</v>
      </c>
      <c r="E7" s="212">
        <v>7500</v>
      </c>
      <c r="F7" s="215">
        <v>2</v>
      </c>
      <c r="G7" s="655">
        <f>H7+(I7*J7)</f>
        <v>30000</v>
      </c>
      <c r="H7" s="212">
        <v>15000</v>
      </c>
      <c r="I7" s="212">
        <v>7500</v>
      </c>
      <c r="J7" s="218">
        <v>2</v>
      </c>
      <c r="K7" s="344"/>
      <c r="L7" s="344"/>
      <c r="M7" s="8"/>
    </row>
    <row r="8" spans="2:13" ht="13.8" x14ac:dyDescent="0.25">
      <c r="B8" s="699" t="s">
        <v>95</v>
      </c>
      <c r="C8" s="724">
        <f t="shared" ref="C8:C18" si="0">D8+(E8*F8)</f>
        <v>30000</v>
      </c>
      <c r="D8" s="212">
        <v>15000</v>
      </c>
      <c r="E8" s="212">
        <v>7500</v>
      </c>
      <c r="F8" s="215">
        <v>2</v>
      </c>
      <c r="G8" s="655">
        <f t="shared" ref="G8:G18" si="1">H8+(I8*J8)</f>
        <v>30000</v>
      </c>
      <c r="H8" s="212">
        <v>15000</v>
      </c>
      <c r="I8" s="212">
        <v>7500</v>
      </c>
      <c r="J8" s="218">
        <v>2</v>
      </c>
      <c r="K8" s="344"/>
      <c r="L8" s="344"/>
      <c r="M8" s="8"/>
    </row>
    <row r="9" spans="2:13" ht="13.8" x14ac:dyDescent="0.25">
      <c r="B9" s="699" t="s">
        <v>96</v>
      </c>
      <c r="C9" s="724">
        <f t="shared" si="0"/>
        <v>30000</v>
      </c>
      <c r="D9" s="212">
        <v>15000</v>
      </c>
      <c r="E9" s="212">
        <v>7500</v>
      </c>
      <c r="F9" s="215">
        <v>2</v>
      </c>
      <c r="G9" s="655">
        <f t="shared" si="1"/>
        <v>30000</v>
      </c>
      <c r="H9" s="212">
        <v>15000</v>
      </c>
      <c r="I9" s="212">
        <v>7500</v>
      </c>
      <c r="J9" s="218">
        <v>2</v>
      </c>
      <c r="K9" s="344"/>
      <c r="L9" s="344"/>
      <c r="M9" s="8"/>
    </row>
    <row r="10" spans="2:13" ht="13.8" x14ac:dyDescent="0.25">
      <c r="B10" s="699" t="s">
        <v>97</v>
      </c>
      <c r="C10" s="724">
        <f t="shared" si="0"/>
        <v>30000</v>
      </c>
      <c r="D10" s="212">
        <v>15000</v>
      </c>
      <c r="E10" s="212">
        <v>7500</v>
      </c>
      <c r="F10" s="215">
        <v>2</v>
      </c>
      <c r="G10" s="655">
        <f t="shared" si="1"/>
        <v>30000</v>
      </c>
      <c r="H10" s="212">
        <v>15000</v>
      </c>
      <c r="I10" s="212">
        <v>7500</v>
      </c>
      <c r="J10" s="218">
        <v>2</v>
      </c>
      <c r="K10" s="344"/>
      <c r="L10" s="344"/>
      <c r="M10" s="8"/>
    </row>
    <row r="11" spans="2:13" ht="13.8" x14ac:dyDescent="0.25">
      <c r="B11" s="699" t="s">
        <v>98</v>
      </c>
      <c r="C11" s="724">
        <f t="shared" si="0"/>
        <v>30000</v>
      </c>
      <c r="D11" s="212">
        <v>15000</v>
      </c>
      <c r="E11" s="212">
        <v>7500</v>
      </c>
      <c r="F11" s="215">
        <v>2</v>
      </c>
      <c r="G11" s="655">
        <f t="shared" si="1"/>
        <v>30000</v>
      </c>
      <c r="H11" s="212">
        <v>15000</v>
      </c>
      <c r="I11" s="212">
        <v>7500</v>
      </c>
      <c r="J11" s="218">
        <v>2</v>
      </c>
      <c r="K11" s="344"/>
      <c r="L11" s="344"/>
      <c r="M11" s="8"/>
    </row>
    <row r="12" spans="2:13" ht="13.8" x14ac:dyDescent="0.25">
      <c r="B12" s="699" t="s">
        <v>99</v>
      </c>
      <c r="C12" s="724">
        <f t="shared" si="0"/>
        <v>30000</v>
      </c>
      <c r="D12" s="212">
        <v>15000</v>
      </c>
      <c r="E12" s="212">
        <v>7500</v>
      </c>
      <c r="F12" s="215">
        <v>2</v>
      </c>
      <c r="G12" s="655">
        <f t="shared" si="1"/>
        <v>30000</v>
      </c>
      <c r="H12" s="212">
        <v>15000</v>
      </c>
      <c r="I12" s="212">
        <v>7500</v>
      </c>
      <c r="J12" s="218">
        <v>2</v>
      </c>
      <c r="K12" s="344"/>
      <c r="L12" s="344"/>
      <c r="M12" s="8"/>
    </row>
    <row r="13" spans="2:13" ht="13.8" x14ac:dyDescent="0.25">
      <c r="B13" s="699" t="s">
        <v>100</v>
      </c>
      <c r="C13" s="724">
        <f t="shared" si="0"/>
        <v>30000</v>
      </c>
      <c r="D13" s="212">
        <v>15000</v>
      </c>
      <c r="E13" s="212">
        <v>7500</v>
      </c>
      <c r="F13" s="215">
        <v>2</v>
      </c>
      <c r="G13" s="655">
        <f t="shared" si="1"/>
        <v>30000</v>
      </c>
      <c r="H13" s="212">
        <v>15000</v>
      </c>
      <c r="I13" s="212">
        <v>7500</v>
      </c>
      <c r="J13" s="218">
        <v>2</v>
      </c>
      <c r="K13" s="344"/>
      <c r="L13" s="344"/>
      <c r="M13" s="8"/>
    </row>
    <row r="14" spans="2:13" ht="13.8" x14ac:dyDescent="0.25">
      <c r="B14" s="699" t="s">
        <v>101</v>
      </c>
      <c r="C14" s="724">
        <f t="shared" si="0"/>
        <v>30000</v>
      </c>
      <c r="D14" s="212">
        <v>15000</v>
      </c>
      <c r="E14" s="212">
        <v>7500</v>
      </c>
      <c r="F14" s="215">
        <v>2</v>
      </c>
      <c r="G14" s="655">
        <f>H14+(I14*J14)</f>
        <v>30000</v>
      </c>
      <c r="H14" s="212">
        <v>15000</v>
      </c>
      <c r="I14" s="212">
        <v>7500</v>
      </c>
      <c r="J14" s="218">
        <v>2</v>
      </c>
      <c r="K14" s="344"/>
      <c r="L14" s="344"/>
      <c r="M14" s="8"/>
    </row>
    <row r="15" spans="2:13" ht="13.8" x14ac:dyDescent="0.25">
      <c r="B15" s="699" t="s">
        <v>102</v>
      </c>
      <c r="C15" s="724">
        <f t="shared" si="0"/>
        <v>30000</v>
      </c>
      <c r="D15" s="212">
        <v>15000</v>
      </c>
      <c r="E15" s="212">
        <v>7500</v>
      </c>
      <c r="F15" s="215">
        <v>2</v>
      </c>
      <c r="G15" s="655">
        <f t="shared" si="1"/>
        <v>30000</v>
      </c>
      <c r="H15" s="212">
        <v>15000</v>
      </c>
      <c r="I15" s="212">
        <v>7500</v>
      </c>
      <c r="J15" s="218">
        <v>2</v>
      </c>
      <c r="K15" s="344"/>
      <c r="L15" s="344"/>
      <c r="M15" s="8"/>
    </row>
    <row r="16" spans="2:13" ht="13.8" x14ac:dyDescent="0.25">
      <c r="B16" s="699" t="s">
        <v>103</v>
      </c>
      <c r="C16" s="724">
        <f t="shared" si="0"/>
        <v>20000</v>
      </c>
      <c r="D16" s="212">
        <v>15000</v>
      </c>
      <c r="E16" s="212">
        <v>5000</v>
      </c>
      <c r="F16" s="159">
        <v>1</v>
      </c>
      <c r="G16" s="655">
        <f t="shared" si="1"/>
        <v>30000</v>
      </c>
      <c r="H16" s="212">
        <v>15000</v>
      </c>
      <c r="I16" s="212">
        <v>7500</v>
      </c>
      <c r="J16" s="218">
        <v>2</v>
      </c>
      <c r="K16" s="344"/>
      <c r="L16" s="344"/>
      <c r="M16" s="8"/>
    </row>
    <row r="17" spans="2:13" ht="13.8" x14ac:dyDescent="0.25">
      <c r="B17" s="699" t="s">
        <v>104</v>
      </c>
      <c r="C17" s="724">
        <f t="shared" si="0"/>
        <v>20000</v>
      </c>
      <c r="D17" s="212">
        <v>15000</v>
      </c>
      <c r="E17" s="212">
        <v>5000</v>
      </c>
      <c r="F17" s="159">
        <v>1</v>
      </c>
      <c r="G17" s="655">
        <f t="shared" si="1"/>
        <v>30000</v>
      </c>
      <c r="H17" s="212">
        <v>15000</v>
      </c>
      <c r="I17" s="212">
        <v>7500</v>
      </c>
      <c r="J17" s="218">
        <v>2</v>
      </c>
      <c r="K17" s="344"/>
      <c r="L17" s="344"/>
      <c r="M17" s="8"/>
    </row>
    <row r="18" spans="2:13" ht="14.4" thickBot="1" x14ac:dyDescent="0.3">
      <c r="B18" s="700" t="s">
        <v>105</v>
      </c>
      <c r="C18" s="724">
        <f t="shared" si="0"/>
        <v>20000</v>
      </c>
      <c r="D18" s="212">
        <v>15000</v>
      </c>
      <c r="E18" s="212">
        <v>5000</v>
      </c>
      <c r="F18" s="766">
        <v>1</v>
      </c>
      <c r="G18" s="655">
        <f t="shared" si="1"/>
        <v>30000</v>
      </c>
      <c r="H18" s="212">
        <v>15000</v>
      </c>
      <c r="I18" s="212">
        <v>7500</v>
      </c>
      <c r="J18" s="218">
        <v>2</v>
      </c>
      <c r="K18" s="344"/>
      <c r="L18" s="344"/>
      <c r="M18" s="8"/>
    </row>
    <row r="19" spans="2:13" ht="14.4" thickBot="1" x14ac:dyDescent="0.3">
      <c r="B19" s="702" t="s">
        <v>21</v>
      </c>
      <c r="C19" s="725">
        <f>SUM(C7:C18)</f>
        <v>330000</v>
      </c>
      <c r="D19" s="703">
        <f>SUM(D7:D18)</f>
        <v>180000</v>
      </c>
      <c r="E19" s="703">
        <f>SUM(E7:E18)</f>
        <v>82500</v>
      </c>
      <c r="F19" s="704">
        <f>SUM(F7:F18)</f>
        <v>21</v>
      </c>
      <c r="G19" s="725">
        <f>SUM(G7:G18)</f>
        <v>360000</v>
      </c>
      <c r="H19" s="725">
        <f t="shared" ref="H19:J19" si="2">SUM(H7:H18)</f>
        <v>180000</v>
      </c>
      <c r="I19" s="725">
        <f t="shared" si="2"/>
        <v>90000</v>
      </c>
      <c r="J19" s="725">
        <f t="shared" si="2"/>
        <v>24</v>
      </c>
      <c r="K19" s="344"/>
      <c r="L19" s="344"/>
      <c r="M19" s="8"/>
    </row>
    <row r="20" spans="2:13" ht="14.4" thickBot="1" x14ac:dyDescent="0.3">
      <c r="B20" s="705" t="s">
        <v>106</v>
      </c>
      <c r="C20" s="706">
        <f>C19/12</f>
        <v>27500</v>
      </c>
      <c r="D20" s="706">
        <f>D19/12</f>
        <v>15000</v>
      </c>
      <c r="E20" s="706">
        <f>E19/12</f>
        <v>6875</v>
      </c>
      <c r="F20" s="706">
        <f>F19/12</f>
        <v>1.75</v>
      </c>
      <c r="G20" s="706">
        <f>G19/12</f>
        <v>30000</v>
      </c>
      <c r="H20" s="706">
        <f t="shared" ref="H20:J20" si="3">H19/12</f>
        <v>15000</v>
      </c>
      <c r="I20" s="706">
        <f t="shared" si="3"/>
        <v>7500</v>
      </c>
      <c r="J20" s="706">
        <f t="shared" si="3"/>
        <v>2</v>
      </c>
      <c r="K20" s="344"/>
      <c r="L20" s="344"/>
      <c r="M20" s="8"/>
    </row>
    <row r="24" spans="2:13" ht="20.25" customHeight="1" x14ac:dyDescent="0.25">
      <c r="B24" s="799" t="s">
        <v>240</v>
      </c>
      <c r="C24" s="799"/>
      <c r="D24" s="799"/>
      <c r="E24" s="799"/>
      <c r="F24" s="799"/>
      <c r="G24" s="799"/>
      <c r="H24" s="799"/>
      <c r="I24" s="799"/>
      <c r="J24" s="799"/>
      <c r="K24" s="708"/>
      <c r="L24" s="708"/>
    </row>
    <row r="25" spans="2:13" ht="14.4" thickBot="1" x14ac:dyDescent="0.3">
      <c r="B25" s="709"/>
      <c r="C25" s="710"/>
      <c r="D25" s="710"/>
      <c r="E25" s="710"/>
      <c r="F25" s="710"/>
      <c r="G25" s="709"/>
      <c r="H25" s="344"/>
      <c r="I25" s="344"/>
      <c r="J25" s="711" t="s">
        <v>46</v>
      </c>
      <c r="K25" s="327"/>
      <c r="L25" s="328"/>
    </row>
    <row r="26" spans="2:13" ht="30" customHeight="1" x14ac:dyDescent="0.25">
      <c r="B26" s="996" t="s">
        <v>239</v>
      </c>
      <c r="C26" s="862" t="s">
        <v>865</v>
      </c>
      <c r="D26" s="863"/>
      <c r="E26" s="863"/>
      <c r="F26" s="863"/>
      <c r="G26" s="995" t="s">
        <v>866</v>
      </c>
      <c r="H26" s="863"/>
      <c r="I26" s="863"/>
      <c r="J26" s="864"/>
    </row>
    <row r="27" spans="2:13" ht="30" customHeight="1" thickBot="1" x14ac:dyDescent="0.3">
      <c r="B27" s="997"/>
      <c r="C27" s="404" t="s">
        <v>243</v>
      </c>
      <c r="D27" s="404" t="s">
        <v>200</v>
      </c>
      <c r="E27" s="404" t="s">
        <v>241</v>
      </c>
      <c r="F27" s="405" t="s">
        <v>242</v>
      </c>
      <c r="G27" s="403" t="s">
        <v>243</v>
      </c>
      <c r="H27" s="404" t="s">
        <v>200</v>
      </c>
      <c r="I27" s="404" t="s">
        <v>241</v>
      </c>
      <c r="J27" s="405" t="s">
        <v>242</v>
      </c>
    </row>
    <row r="28" spans="2:13" ht="13.8" thickBot="1" x14ac:dyDescent="0.3">
      <c r="B28" s="712"/>
      <c r="C28" s="397" t="s">
        <v>244</v>
      </c>
      <c r="D28" s="397">
        <v>1</v>
      </c>
      <c r="E28" s="397">
        <v>2</v>
      </c>
      <c r="F28" s="398">
        <v>3</v>
      </c>
      <c r="G28" s="396" t="s">
        <v>244</v>
      </c>
      <c r="H28" s="397">
        <v>1</v>
      </c>
      <c r="I28" s="397">
        <v>2</v>
      </c>
      <c r="J28" s="398">
        <v>3</v>
      </c>
    </row>
    <row r="29" spans="2:13" x14ac:dyDescent="0.25">
      <c r="B29" s="713" t="s">
        <v>94</v>
      </c>
      <c r="C29" s="212">
        <f>D29+(E29*F29)</f>
        <v>46875</v>
      </c>
      <c r="D29" s="212">
        <v>23585</v>
      </c>
      <c r="E29" s="212">
        <v>11645</v>
      </c>
      <c r="F29" s="215">
        <v>2</v>
      </c>
      <c r="G29" s="655">
        <f>H29+(I29*J29)</f>
        <v>46875</v>
      </c>
      <c r="H29" s="212">
        <v>23585</v>
      </c>
      <c r="I29" s="212">
        <v>11645</v>
      </c>
      <c r="J29" s="215">
        <v>2</v>
      </c>
    </row>
    <row r="30" spans="2:13" x14ac:dyDescent="0.25">
      <c r="B30" s="714" t="s">
        <v>95</v>
      </c>
      <c r="C30" s="212">
        <f t="shared" ref="C30:C39" si="4">D30+(E30*F30)</f>
        <v>46875</v>
      </c>
      <c r="D30" s="212">
        <v>23585</v>
      </c>
      <c r="E30" s="212">
        <v>11645</v>
      </c>
      <c r="F30" s="215">
        <v>2</v>
      </c>
      <c r="G30" s="657">
        <f t="shared" ref="G30:G39" si="5">H30+(I30*J30)</f>
        <v>46875</v>
      </c>
      <c r="H30" s="212">
        <v>23585</v>
      </c>
      <c r="I30" s="212">
        <v>11645</v>
      </c>
      <c r="J30" s="215">
        <v>2</v>
      </c>
    </row>
    <row r="31" spans="2:13" x14ac:dyDescent="0.25">
      <c r="B31" s="714" t="s">
        <v>96</v>
      </c>
      <c r="C31" s="212">
        <f t="shared" si="4"/>
        <v>46875</v>
      </c>
      <c r="D31" s="212">
        <v>23585</v>
      </c>
      <c r="E31" s="212">
        <v>11645</v>
      </c>
      <c r="F31" s="215">
        <v>2</v>
      </c>
      <c r="G31" s="657">
        <f t="shared" si="5"/>
        <v>46875</v>
      </c>
      <c r="H31" s="212">
        <v>23585</v>
      </c>
      <c r="I31" s="212">
        <v>11645</v>
      </c>
      <c r="J31" s="215">
        <v>2</v>
      </c>
    </row>
    <row r="32" spans="2:13" x14ac:dyDescent="0.25">
      <c r="B32" s="714" t="s">
        <v>97</v>
      </c>
      <c r="C32" s="212">
        <f t="shared" si="4"/>
        <v>46875</v>
      </c>
      <c r="D32" s="212">
        <v>23585</v>
      </c>
      <c r="E32" s="212">
        <v>11645</v>
      </c>
      <c r="F32" s="215">
        <v>2</v>
      </c>
      <c r="G32" s="657">
        <f t="shared" si="5"/>
        <v>46875</v>
      </c>
      <c r="H32" s="212">
        <v>23585</v>
      </c>
      <c r="I32" s="212">
        <v>11645</v>
      </c>
      <c r="J32" s="215">
        <v>2</v>
      </c>
    </row>
    <row r="33" spans="2:12" x14ac:dyDescent="0.25">
      <c r="B33" s="714" t="s">
        <v>98</v>
      </c>
      <c r="C33" s="212">
        <f t="shared" si="4"/>
        <v>46875</v>
      </c>
      <c r="D33" s="212">
        <v>23585</v>
      </c>
      <c r="E33" s="212">
        <v>11645</v>
      </c>
      <c r="F33" s="215">
        <v>2</v>
      </c>
      <c r="G33" s="657">
        <f t="shared" si="5"/>
        <v>46875</v>
      </c>
      <c r="H33" s="212">
        <v>23585</v>
      </c>
      <c r="I33" s="212">
        <v>11645</v>
      </c>
      <c r="J33" s="215">
        <v>2</v>
      </c>
    </row>
    <row r="34" spans="2:12" x14ac:dyDescent="0.25">
      <c r="B34" s="714" t="s">
        <v>99</v>
      </c>
      <c r="C34" s="212">
        <f t="shared" si="4"/>
        <v>46875</v>
      </c>
      <c r="D34" s="212">
        <v>23585</v>
      </c>
      <c r="E34" s="212">
        <v>11645</v>
      </c>
      <c r="F34" s="215">
        <v>2</v>
      </c>
      <c r="G34" s="657">
        <f t="shared" si="5"/>
        <v>46875</v>
      </c>
      <c r="H34" s="212">
        <v>23585</v>
      </c>
      <c r="I34" s="212">
        <v>11645</v>
      </c>
      <c r="J34" s="215">
        <v>2</v>
      </c>
    </row>
    <row r="35" spans="2:12" x14ac:dyDescent="0.25">
      <c r="B35" s="714" t="s">
        <v>100</v>
      </c>
      <c r="C35" s="212">
        <f t="shared" si="4"/>
        <v>46875</v>
      </c>
      <c r="D35" s="212">
        <v>23585</v>
      </c>
      <c r="E35" s="212">
        <v>11645</v>
      </c>
      <c r="F35" s="215">
        <v>2</v>
      </c>
      <c r="G35" s="657">
        <f t="shared" si="5"/>
        <v>46875</v>
      </c>
      <c r="H35" s="212">
        <v>23585</v>
      </c>
      <c r="I35" s="212">
        <v>11645</v>
      </c>
      <c r="J35" s="215">
        <v>2</v>
      </c>
    </row>
    <row r="36" spans="2:12" x14ac:dyDescent="0.25">
      <c r="B36" s="714" t="s">
        <v>101</v>
      </c>
      <c r="C36" s="212">
        <f t="shared" si="4"/>
        <v>46875</v>
      </c>
      <c r="D36" s="212">
        <v>23585</v>
      </c>
      <c r="E36" s="212">
        <v>11645</v>
      </c>
      <c r="F36" s="215">
        <v>2</v>
      </c>
      <c r="G36" s="657">
        <f t="shared" si="5"/>
        <v>46875</v>
      </c>
      <c r="H36" s="212">
        <v>23585</v>
      </c>
      <c r="I36" s="212">
        <v>11645</v>
      </c>
      <c r="J36" s="215">
        <v>2</v>
      </c>
    </row>
    <row r="37" spans="2:12" x14ac:dyDescent="0.25">
      <c r="B37" s="714" t="s">
        <v>102</v>
      </c>
      <c r="C37" s="212">
        <f t="shared" si="4"/>
        <v>46875</v>
      </c>
      <c r="D37" s="212">
        <v>23585</v>
      </c>
      <c r="E37" s="212">
        <v>11645</v>
      </c>
      <c r="F37" s="215">
        <v>2</v>
      </c>
      <c r="G37" s="657">
        <f t="shared" si="5"/>
        <v>46875</v>
      </c>
      <c r="H37" s="212">
        <v>23585</v>
      </c>
      <c r="I37" s="212">
        <v>11645</v>
      </c>
      <c r="J37" s="215">
        <v>2</v>
      </c>
    </row>
    <row r="38" spans="2:12" x14ac:dyDescent="0.25">
      <c r="B38" s="714" t="s">
        <v>103</v>
      </c>
      <c r="C38" s="212">
        <f t="shared" si="4"/>
        <v>31250</v>
      </c>
      <c r="D38" s="212">
        <v>23585</v>
      </c>
      <c r="E38" s="158">
        <v>7665</v>
      </c>
      <c r="F38" s="158">
        <v>1</v>
      </c>
      <c r="G38" s="657">
        <f t="shared" si="5"/>
        <v>46875</v>
      </c>
      <c r="H38" s="212">
        <v>23585</v>
      </c>
      <c r="I38" s="212">
        <v>11645</v>
      </c>
      <c r="J38" s="215">
        <v>2</v>
      </c>
    </row>
    <row r="39" spans="2:12" x14ac:dyDescent="0.25">
      <c r="B39" s="714" t="s">
        <v>104</v>
      </c>
      <c r="C39" s="212">
        <f t="shared" si="4"/>
        <v>31250</v>
      </c>
      <c r="D39" s="212">
        <v>23585</v>
      </c>
      <c r="E39" s="158">
        <v>7665</v>
      </c>
      <c r="F39" s="158">
        <v>1</v>
      </c>
      <c r="G39" s="657">
        <f t="shared" si="5"/>
        <v>46875</v>
      </c>
      <c r="H39" s="212">
        <v>23585</v>
      </c>
      <c r="I39" s="212">
        <v>11645</v>
      </c>
      <c r="J39" s="215">
        <v>2</v>
      </c>
    </row>
    <row r="40" spans="2:12" ht="13.8" thickBot="1" x14ac:dyDescent="0.3">
      <c r="B40" s="715" t="s">
        <v>105</v>
      </c>
      <c r="C40" s="212">
        <f>D40+(E40*F40)</f>
        <v>31250</v>
      </c>
      <c r="D40" s="212">
        <v>23585</v>
      </c>
      <c r="E40" s="158">
        <v>7665</v>
      </c>
      <c r="F40" s="701">
        <v>1</v>
      </c>
      <c r="G40" s="657">
        <f>H40+(I40*J40)</f>
        <v>46875</v>
      </c>
      <c r="H40" s="212">
        <v>23585</v>
      </c>
      <c r="I40" s="212">
        <v>11645</v>
      </c>
      <c r="J40" s="215">
        <v>2</v>
      </c>
    </row>
    <row r="41" spans="2:12" ht="13.8" thickBot="1" x14ac:dyDescent="0.3">
      <c r="B41" s="716" t="s">
        <v>21</v>
      </c>
      <c r="C41" s="703">
        <f>SUM(C29:C40)</f>
        <v>515625</v>
      </c>
      <c r="D41" s="703">
        <f>SUM(D29:D40)</f>
        <v>283020</v>
      </c>
      <c r="E41" s="703">
        <f>SUM(E29:E40)</f>
        <v>127800</v>
      </c>
      <c r="F41" s="703">
        <f>SUM(F29:F40)</f>
        <v>21</v>
      </c>
      <c r="G41" s="726">
        <f>SUM(G29:G40)</f>
        <v>562500</v>
      </c>
      <c r="H41" s="726">
        <f t="shared" ref="H41:J41" si="6">SUM(H29:H40)</f>
        <v>283020</v>
      </c>
      <c r="I41" s="726">
        <f t="shared" si="6"/>
        <v>139740</v>
      </c>
      <c r="J41" s="726">
        <f t="shared" si="6"/>
        <v>24</v>
      </c>
    </row>
    <row r="42" spans="2:12" ht="13.8" thickBot="1" x14ac:dyDescent="0.3">
      <c r="B42" s="717" t="s">
        <v>106</v>
      </c>
      <c r="C42" s="707">
        <f>C41/12</f>
        <v>42968.75</v>
      </c>
      <c r="D42" s="707">
        <f>D41/12</f>
        <v>23585</v>
      </c>
      <c r="E42" s="707">
        <f>E41/12</f>
        <v>10650</v>
      </c>
      <c r="F42" s="707">
        <f>F41/12</f>
        <v>1.75</v>
      </c>
      <c r="G42" s="707">
        <f>G41/12</f>
        <v>46875</v>
      </c>
      <c r="H42" s="707">
        <f t="shared" ref="H42:J42" si="7">H41/12</f>
        <v>23585</v>
      </c>
      <c r="I42" s="707">
        <f t="shared" si="7"/>
        <v>11645</v>
      </c>
      <c r="J42" s="707">
        <f t="shared" si="7"/>
        <v>2</v>
      </c>
    </row>
    <row r="43" spans="2:12" ht="13.8" x14ac:dyDescent="0.25">
      <c r="B43" s="401"/>
      <c r="C43" s="402"/>
      <c r="D43" s="402"/>
      <c r="E43" s="344"/>
      <c r="F43" s="344"/>
      <c r="G43" s="344"/>
      <c r="H43" s="402"/>
      <c r="I43" s="402"/>
      <c r="J43" s="344"/>
      <c r="K43" s="344"/>
      <c r="L43" s="344"/>
    </row>
    <row r="44" spans="2:12" ht="13.8" x14ac:dyDescent="0.25">
      <c r="B44" s="401"/>
      <c r="C44" s="402"/>
      <c r="D44" s="402"/>
      <c r="E44" s="344"/>
      <c r="F44" s="344"/>
      <c r="G44" s="344"/>
      <c r="H44" s="402"/>
      <c r="I44" s="402"/>
      <c r="J44" s="344"/>
      <c r="K44" s="344"/>
      <c r="L44" s="344"/>
    </row>
  </sheetData>
  <mergeCells count="8">
    <mergeCell ref="B2:J2"/>
    <mergeCell ref="B4:B5"/>
    <mergeCell ref="C4:F4"/>
    <mergeCell ref="G4:J4"/>
    <mergeCell ref="B26:B27"/>
    <mergeCell ref="C26:F26"/>
    <mergeCell ref="G26:J26"/>
    <mergeCell ref="B24:J24"/>
  </mergeCells>
  <printOptions horizontalCentered="1"/>
  <pageMargins left="0.15748031496062992" right="0.35433070866141736" top="0.98425196850393704" bottom="0.98425196850393704" header="0.51181102362204722" footer="0.51181102362204722"/>
  <pageSetup scale="85" orientation="portrait" r:id="rId1"/>
  <headerFooter alignWithMargins="0"/>
  <rowBreaks count="1" manualBreakCount="1">
    <brk id="42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 tint="0.59999389629810485"/>
  </sheetPr>
  <dimension ref="B1:M51"/>
  <sheetViews>
    <sheetView showGridLines="0" zoomScale="115" zoomScaleNormal="115" workbookViewId="0">
      <selection activeCell="M33" sqref="M33"/>
    </sheetView>
  </sheetViews>
  <sheetFormatPr defaultColWidth="9.109375" defaultRowHeight="13.2" x14ac:dyDescent="0.25"/>
  <cols>
    <col min="1" max="1" width="3.6640625" style="7" customWidth="1"/>
    <col min="2" max="2" width="9.109375" style="7"/>
    <col min="3" max="13" width="12.6640625" style="7" customWidth="1"/>
    <col min="14" max="16384" width="9.109375" style="7"/>
  </cols>
  <sheetData>
    <row r="1" spans="2:13" x14ac:dyDescent="0.25">
      <c r="J1" s="45" t="s">
        <v>352</v>
      </c>
    </row>
    <row r="2" spans="2:13" ht="21.75" customHeight="1" x14ac:dyDescent="0.25">
      <c r="B2" s="799" t="s">
        <v>245</v>
      </c>
      <c r="C2" s="799"/>
      <c r="D2" s="799"/>
      <c r="E2" s="799"/>
      <c r="F2" s="799"/>
      <c r="G2" s="799"/>
      <c r="H2" s="799"/>
      <c r="I2" s="799"/>
      <c r="J2" s="799"/>
      <c r="K2" s="388"/>
      <c r="L2" s="388"/>
    </row>
    <row r="3" spans="2:13" ht="14.4" thickBot="1" x14ac:dyDescent="0.3">
      <c r="B3" s="327"/>
      <c r="C3" s="696"/>
      <c r="D3" s="696"/>
      <c r="E3" s="696"/>
      <c r="F3" s="696"/>
      <c r="G3" s="327"/>
      <c r="H3" s="327"/>
      <c r="I3" s="327"/>
      <c r="J3" s="44" t="s">
        <v>46</v>
      </c>
      <c r="K3" s="389"/>
      <c r="L3" s="390"/>
      <c r="M3" s="8"/>
    </row>
    <row r="4" spans="2:13" ht="30" customHeight="1" x14ac:dyDescent="0.25">
      <c r="B4" s="999" t="s">
        <v>239</v>
      </c>
      <c r="C4" s="995" t="s">
        <v>867</v>
      </c>
      <c r="D4" s="863"/>
      <c r="E4" s="863"/>
      <c r="F4" s="864"/>
      <c r="G4" s="863" t="s">
        <v>868</v>
      </c>
      <c r="H4" s="863"/>
      <c r="I4" s="863"/>
      <c r="J4" s="864"/>
      <c r="K4" s="391"/>
      <c r="L4" s="391"/>
      <c r="M4" s="8"/>
    </row>
    <row r="5" spans="2:13" ht="30" customHeight="1" thickBot="1" x14ac:dyDescent="0.3">
      <c r="B5" s="972"/>
      <c r="C5" s="392" t="s">
        <v>243</v>
      </c>
      <c r="D5" s="393" t="s">
        <v>200</v>
      </c>
      <c r="E5" s="393" t="s">
        <v>241</v>
      </c>
      <c r="F5" s="394" t="s">
        <v>242</v>
      </c>
      <c r="G5" s="392" t="s">
        <v>243</v>
      </c>
      <c r="H5" s="393" t="s">
        <v>200</v>
      </c>
      <c r="I5" s="393" t="s">
        <v>241</v>
      </c>
      <c r="J5" s="394" t="s">
        <v>242</v>
      </c>
      <c r="K5" s="395"/>
      <c r="L5" s="395"/>
      <c r="M5" s="8"/>
    </row>
    <row r="6" spans="2:13" ht="14.4" thickBot="1" x14ac:dyDescent="0.3">
      <c r="B6" s="322"/>
      <c r="C6" s="396" t="s">
        <v>244</v>
      </c>
      <c r="D6" s="397">
        <v>1</v>
      </c>
      <c r="E6" s="397">
        <v>2</v>
      </c>
      <c r="F6" s="398">
        <v>3</v>
      </c>
      <c r="G6" s="396" t="s">
        <v>244</v>
      </c>
      <c r="H6" s="397">
        <v>1</v>
      </c>
      <c r="I6" s="397">
        <v>2</v>
      </c>
      <c r="J6" s="398">
        <v>3</v>
      </c>
      <c r="K6" s="395"/>
      <c r="L6" s="395"/>
      <c r="M6" s="8"/>
    </row>
    <row r="7" spans="2:13" ht="13.8" x14ac:dyDescent="0.25">
      <c r="B7" s="698" t="s">
        <v>94</v>
      </c>
      <c r="C7" s="655">
        <f>D7+(E7*F7)</f>
        <v>0</v>
      </c>
      <c r="D7" s="212"/>
      <c r="E7" s="173"/>
      <c r="F7" s="218"/>
      <c r="G7" s="655">
        <f>H7+(I7*J7)</f>
        <v>0</v>
      </c>
      <c r="H7" s="212"/>
      <c r="I7" s="173"/>
      <c r="J7" s="218"/>
      <c r="K7" s="399"/>
      <c r="L7" s="399"/>
      <c r="M7" s="8"/>
    </row>
    <row r="8" spans="2:13" ht="13.8" x14ac:dyDescent="0.25">
      <c r="B8" s="699" t="s">
        <v>95</v>
      </c>
      <c r="C8" s="655">
        <f t="shared" ref="C8:C18" si="0">D8+(E8*F8)</f>
        <v>0</v>
      </c>
      <c r="D8" s="158"/>
      <c r="E8" s="164"/>
      <c r="F8" s="165"/>
      <c r="G8" s="659">
        <f t="shared" ref="G8:G18" si="1">H8+(I8*J8)</f>
        <v>0</v>
      </c>
      <c r="H8" s="158"/>
      <c r="I8" s="164"/>
      <c r="J8" s="165"/>
      <c r="K8" s="399"/>
      <c r="L8" s="399"/>
      <c r="M8" s="8"/>
    </row>
    <row r="9" spans="2:13" ht="13.8" x14ac:dyDescent="0.25">
      <c r="B9" s="699" t="s">
        <v>96</v>
      </c>
      <c r="C9" s="655">
        <f t="shared" si="0"/>
        <v>0</v>
      </c>
      <c r="D9" s="158"/>
      <c r="E9" s="164"/>
      <c r="F9" s="165"/>
      <c r="G9" s="659">
        <f t="shared" si="1"/>
        <v>0</v>
      </c>
      <c r="H9" s="158"/>
      <c r="I9" s="164"/>
      <c r="J9" s="165"/>
      <c r="K9" s="399"/>
      <c r="L9" s="399"/>
      <c r="M9" s="8"/>
    </row>
    <row r="10" spans="2:13" ht="13.8" x14ac:dyDescent="0.25">
      <c r="B10" s="699" t="s">
        <v>97</v>
      </c>
      <c r="C10" s="655">
        <f t="shared" si="0"/>
        <v>0</v>
      </c>
      <c r="D10" s="158"/>
      <c r="E10" s="164"/>
      <c r="F10" s="165"/>
      <c r="G10" s="659">
        <f t="shared" si="1"/>
        <v>0</v>
      </c>
      <c r="H10" s="158"/>
      <c r="I10" s="164"/>
      <c r="J10" s="165"/>
      <c r="K10" s="399"/>
      <c r="L10" s="399"/>
      <c r="M10" s="8"/>
    </row>
    <row r="11" spans="2:13" ht="13.8" x14ac:dyDescent="0.25">
      <c r="B11" s="699" t="s">
        <v>98</v>
      </c>
      <c r="C11" s="655">
        <f t="shared" si="0"/>
        <v>0</v>
      </c>
      <c r="D11" s="158"/>
      <c r="E11" s="164"/>
      <c r="F11" s="165"/>
      <c r="G11" s="659">
        <f t="shared" si="1"/>
        <v>0</v>
      </c>
      <c r="H11" s="158"/>
      <c r="I11" s="164"/>
      <c r="J11" s="165"/>
      <c r="K11" s="399"/>
      <c r="L11" s="399"/>
      <c r="M11" s="8"/>
    </row>
    <row r="12" spans="2:13" ht="13.8" x14ac:dyDescent="0.25">
      <c r="B12" s="699" t="s">
        <v>99</v>
      </c>
      <c r="C12" s="655">
        <f t="shared" si="0"/>
        <v>0</v>
      </c>
      <c r="D12" s="158"/>
      <c r="E12" s="164"/>
      <c r="F12" s="165"/>
      <c r="G12" s="659">
        <f t="shared" si="1"/>
        <v>0</v>
      </c>
      <c r="H12" s="158"/>
      <c r="I12" s="164"/>
      <c r="J12" s="165"/>
      <c r="K12" s="399"/>
      <c r="L12" s="399"/>
      <c r="M12" s="8"/>
    </row>
    <row r="13" spans="2:13" ht="13.8" x14ac:dyDescent="0.25">
      <c r="B13" s="699" t="s">
        <v>100</v>
      </c>
      <c r="C13" s="655">
        <f t="shared" si="0"/>
        <v>0</v>
      </c>
      <c r="D13" s="158"/>
      <c r="E13" s="164"/>
      <c r="F13" s="165"/>
      <c r="G13" s="659">
        <f t="shared" si="1"/>
        <v>0</v>
      </c>
      <c r="H13" s="158"/>
      <c r="I13" s="164"/>
      <c r="J13" s="165"/>
      <c r="K13" s="399"/>
      <c r="L13" s="399"/>
      <c r="M13" s="8"/>
    </row>
    <row r="14" spans="2:13" ht="13.8" x14ac:dyDescent="0.25">
      <c r="B14" s="699" t="s">
        <v>101</v>
      </c>
      <c r="C14" s="655">
        <f t="shared" si="0"/>
        <v>0</v>
      </c>
      <c r="D14" s="158"/>
      <c r="E14" s="164"/>
      <c r="F14" s="165"/>
      <c r="G14" s="659">
        <f t="shared" si="1"/>
        <v>0</v>
      </c>
      <c r="H14" s="158"/>
      <c r="I14" s="164"/>
      <c r="J14" s="165"/>
      <c r="K14" s="399"/>
      <c r="L14" s="399"/>
      <c r="M14" s="8"/>
    </row>
    <row r="15" spans="2:13" ht="13.8" x14ac:dyDescent="0.25">
      <c r="B15" s="699" t="s">
        <v>102</v>
      </c>
      <c r="C15" s="655">
        <f t="shared" si="0"/>
        <v>0</v>
      </c>
      <c r="D15" s="158"/>
      <c r="E15" s="164"/>
      <c r="F15" s="165"/>
      <c r="G15" s="659">
        <f t="shared" si="1"/>
        <v>0</v>
      </c>
      <c r="H15" s="158"/>
      <c r="I15" s="164"/>
      <c r="J15" s="165"/>
      <c r="K15" s="399"/>
      <c r="L15" s="399"/>
      <c r="M15" s="8"/>
    </row>
    <row r="16" spans="2:13" ht="13.8" x14ac:dyDescent="0.25">
      <c r="B16" s="699" t="s">
        <v>103</v>
      </c>
      <c r="C16" s="655">
        <f t="shared" si="0"/>
        <v>0</v>
      </c>
      <c r="D16" s="158"/>
      <c r="E16" s="164"/>
      <c r="F16" s="165"/>
      <c r="G16" s="659">
        <f t="shared" si="1"/>
        <v>0</v>
      </c>
      <c r="H16" s="158"/>
      <c r="I16" s="164"/>
      <c r="J16" s="165"/>
      <c r="K16" s="399"/>
      <c r="L16" s="399"/>
      <c r="M16" s="8"/>
    </row>
    <row r="17" spans="2:13" ht="13.8" x14ac:dyDescent="0.25">
      <c r="B17" s="699" t="s">
        <v>104</v>
      </c>
      <c r="C17" s="655">
        <f t="shared" si="0"/>
        <v>0</v>
      </c>
      <c r="D17" s="158"/>
      <c r="E17" s="164"/>
      <c r="F17" s="165"/>
      <c r="G17" s="659">
        <f t="shared" si="1"/>
        <v>0</v>
      </c>
      <c r="H17" s="158"/>
      <c r="I17" s="164"/>
      <c r="J17" s="165"/>
      <c r="K17" s="399"/>
      <c r="L17" s="399"/>
      <c r="M17" s="8"/>
    </row>
    <row r="18" spans="2:13" ht="14.4" thickBot="1" x14ac:dyDescent="0.3">
      <c r="B18" s="700" t="s">
        <v>105</v>
      </c>
      <c r="C18" s="655">
        <f t="shared" si="0"/>
        <v>0</v>
      </c>
      <c r="D18" s="701"/>
      <c r="E18" s="166"/>
      <c r="F18" s="167"/>
      <c r="G18" s="669">
        <f t="shared" si="1"/>
        <v>0</v>
      </c>
      <c r="H18" s="701"/>
      <c r="I18" s="166"/>
      <c r="J18" s="167"/>
      <c r="K18" s="399"/>
      <c r="L18" s="399"/>
      <c r="M18" s="8"/>
    </row>
    <row r="19" spans="2:13" ht="14.4" thickBot="1" x14ac:dyDescent="0.3">
      <c r="B19" s="702" t="s">
        <v>21</v>
      </c>
      <c r="C19" s="725">
        <f>SUM(C7:C18)</f>
        <v>0</v>
      </c>
      <c r="D19" s="703"/>
      <c r="E19" s="703"/>
      <c r="F19" s="704"/>
      <c r="G19" s="725">
        <f>SUM(G7:G18)</f>
        <v>0</v>
      </c>
      <c r="H19" s="703"/>
      <c r="I19" s="703"/>
      <c r="J19" s="704"/>
      <c r="K19" s="399"/>
      <c r="L19" s="399"/>
      <c r="M19" s="8"/>
    </row>
    <row r="20" spans="2:13" ht="14.4" thickBot="1" x14ac:dyDescent="0.3">
      <c r="B20" s="705" t="s">
        <v>106</v>
      </c>
      <c r="C20" s="718"/>
      <c r="D20" s="719"/>
      <c r="E20" s="719"/>
      <c r="F20" s="720"/>
      <c r="G20" s="718"/>
      <c r="H20" s="719"/>
      <c r="I20" s="719"/>
      <c r="J20" s="720"/>
      <c r="K20" s="399"/>
      <c r="L20" s="399"/>
      <c r="M20" s="8"/>
    </row>
    <row r="21" spans="2:13" x14ac:dyDescent="0.25">
      <c r="B21" s="16"/>
      <c r="C21" s="16"/>
      <c r="D21" s="16"/>
      <c r="E21" s="16"/>
      <c r="F21" s="16"/>
      <c r="G21" s="16"/>
      <c r="H21" s="16"/>
      <c r="I21" s="16"/>
      <c r="J21" s="16"/>
    </row>
    <row r="22" spans="2:13" x14ac:dyDescent="0.25">
      <c r="B22" s="16"/>
      <c r="C22" s="16"/>
      <c r="D22" s="16"/>
      <c r="E22" s="16"/>
      <c r="F22" s="16"/>
      <c r="G22" s="16"/>
      <c r="H22" s="16"/>
      <c r="I22" s="16"/>
      <c r="J22" s="16"/>
    </row>
    <row r="23" spans="2:13" x14ac:dyDescent="0.25">
      <c r="B23" s="16"/>
      <c r="C23" s="16"/>
      <c r="D23" s="16"/>
      <c r="E23" s="16"/>
      <c r="F23" s="16"/>
      <c r="G23" s="16"/>
      <c r="H23" s="16"/>
      <c r="I23" s="16"/>
      <c r="J23" s="16"/>
    </row>
    <row r="24" spans="2:13" ht="20.25" customHeight="1" x14ac:dyDescent="0.25">
      <c r="B24" s="799" t="s">
        <v>246</v>
      </c>
      <c r="C24" s="799"/>
      <c r="D24" s="799"/>
      <c r="E24" s="799"/>
      <c r="F24" s="799"/>
      <c r="G24" s="799"/>
      <c r="H24" s="799"/>
      <c r="I24" s="799"/>
      <c r="J24" s="799"/>
      <c r="K24" s="708"/>
      <c r="L24" s="400"/>
    </row>
    <row r="25" spans="2:13" ht="14.4" thickBot="1" x14ac:dyDescent="0.3">
      <c r="B25" s="709"/>
      <c r="C25" s="710"/>
      <c r="D25" s="710"/>
      <c r="E25" s="710"/>
      <c r="F25" s="710"/>
      <c r="G25" s="709"/>
      <c r="H25" s="344"/>
      <c r="I25" s="344"/>
      <c r="J25" s="711" t="s">
        <v>46</v>
      </c>
      <c r="K25" s="327"/>
      <c r="L25" s="390"/>
    </row>
    <row r="26" spans="2:13" ht="30" customHeight="1" x14ac:dyDescent="0.25">
      <c r="B26" s="976" t="s">
        <v>239</v>
      </c>
      <c r="C26" s="862" t="s">
        <v>869</v>
      </c>
      <c r="D26" s="863"/>
      <c r="E26" s="863"/>
      <c r="F26" s="864"/>
      <c r="G26" s="995" t="s">
        <v>870</v>
      </c>
      <c r="H26" s="863"/>
      <c r="I26" s="863"/>
      <c r="J26" s="864"/>
    </row>
    <row r="27" spans="2:13" ht="30" customHeight="1" thickBot="1" x14ac:dyDescent="0.3">
      <c r="B27" s="998"/>
      <c r="C27" s="393" t="s">
        <v>243</v>
      </c>
      <c r="D27" s="393" t="s">
        <v>200</v>
      </c>
      <c r="E27" s="393" t="s">
        <v>241</v>
      </c>
      <c r="F27" s="394" t="s">
        <v>242</v>
      </c>
      <c r="G27" s="392" t="s">
        <v>243</v>
      </c>
      <c r="H27" s="393" t="s">
        <v>200</v>
      </c>
      <c r="I27" s="393" t="s">
        <v>241</v>
      </c>
      <c r="J27" s="394" t="s">
        <v>242</v>
      </c>
    </row>
    <row r="28" spans="2:13" ht="14.4" thickBot="1" x14ac:dyDescent="0.3">
      <c r="B28" s="722"/>
      <c r="C28" s="397" t="s">
        <v>244</v>
      </c>
      <c r="D28" s="397">
        <v>1</v>
      </c>
      <c r="E28" s="397">
        <v>2</v>
      </c>
      <c r="F28" s="398">
        <v>3</v>
      </c>
      <c r="G28" s="396" t="s">
        <v>244</v>
      </c>
      <c r="H28" s="397">
        <v>1</v>
      </c>
      <c r="I28" s="397">
        <v>2</v>
      </c>
      <c r="J28" s="398">
        <v>3</v>
      </c>
    </row>
    <row r="29" spans="2:13" ht="13.8" x14ac:dyDescent="0.25">
      <c r="B29" s="713" t="s">
        <v>94</v>
      </c>
      <c r="C29" s="212">
        <f>D29+(E29*F29)</f>
        <v>0</v>
      </c>
      <c r="D29" s="212"/>
      <c r="E29" s="173"/>
      <c r="F29" s="218"/>
      <c r="G29" s="655">
        <f>H29+(I29*J29)</f>
        <v>0</v>
      </c>
      <c r="H29" s="212"/>
      <c r="I29" s="173"/>
      <c r="J29" s="218"/>
    </row>
    <row r="30" spans="2:13" ht="13.8" x14ac:dyDescent="0.25">
      <c r="B30" s="714" t="s">
        <v>95</v>
      </c>
      <c r="C30" s="158">
        <f t="shared" ref="C30:C40" si="2">D30+(E30*F30)</f>
        <v>0</v>
      </c>
      <c r="D30" s="158"/>
      <c r="E30" s="164"/>
      <c r="F30" s="164"/>
      <c r="G30" s="661">
        <f t="shared" ref="G30:G40" si="3">H30+(I30*J30)</f>
        <v>0</v>
      </c>
      <c r="H30" s="158"/>
      <c r="I30" s="164"/>
      <c r="J30" s="165"/>
    </row>
    <row r="31" spans="2:13" ht="13.8" x14ac:dyDescent="0.25">
      <c r="B31" s="714" t="s">
        <v>96</v>
      </c>
      <c r="C31" s="158">
        <f t="shared" si="2"/>
        <v>0</v>
      </c>
      <c r="D31" s="158"/>
      <c r="E31" s="164"/>
      <c r="F31" s="164"/>
      <c r="G31" s="661">
        <f t="shared" si="3"/>
        <v>0</v>
      </c>
      <c r="H31" s="158"/>
      <c r="I31" s="164"/>
      <c r="J31" s="165"/>
    </row>
    <row r="32" spans="2:13" ht="13.8" x14ac:dyDescent="0.25">
      <c r="B32" s="714" t="s">
        <v>97</v>
      </c>
      <c r="C32" s="158">
        <f t="shared" si="2"/>
        <v>0</v>
      </c>
      <c r="D32" s="158"/>
      <c r="E32" s="164"/>
      <c r="F32" s="164"/>
      <c r="G32" s="661">
        <f t="shared" si="3"/>
        <v>0</v>
      </c>
      <c r="H32" s="158"/>
      <c r="I32" s="164"/>
      <c r="J32" s="165"/>
    </row>
    <row r="33" spans="2:10" ht="13.8" x14ac:dyDescent="0.25">
      <c r="B33" s="714" t="s">
        <v>98</v>
      </c>
      <c r="C33" s="158">
        <f t="shared" si="2"/>
        <v>0</v>
      </c>
      <c r="D33" s="158"/>
      <c r="E33" s="164"/>
      <c r="F33" s="164"/>
      <c r="G33" s="661">
        <f t="shared" si="3"/>
        <v>0</v>
      </c>
      <c r="H33" s="158"/>
      <c r="I33" s="164"/>
      <c r="J33" s="165"/>
    </row>
    <row r="34" spans="2:10" ht="13.8" x14ac:dyDescent="0.25">
      <c r="B34" s="714" t="s">
        <v>99</v>
      </c>
      <c r="C34" s="158">
        <f t="shared" si="2"/>
        <v>0</v>
      </c>
      <c r="D34" s="158"/>
      <c r="E34" s="164"/>
      <c r="F34" s="164"/>
      <c r="G34" s="661">
        <f t="shared" si="3"/>
        <v>0</v>
      </c>
      <c r="H34" s="158"/>
      <c r="I34" s="164"/>
      <c r="J34" s="165"/>
    </row>
    <row r="35" spans="2:10" ht="13.8" x14ac:dyDescent="0.25">
      <c r="B35" s="714" t="s">
        <v>100</v>
      </c>
      <c r="C35" s="158">
        <f t="shared" si="2"/>
        <v>0</v>
      </c>
      <c r="D35" s="158"/>
      <c r="E35" s="164"/>
      <c r="F35" s="164"/>
      <c r="G35" s="661">
        <f t="shared" si="3"/>
        <v>0</v>
      </c>
      <c r="H35" s="158"/>
      <c r="I35" s="164"/>
      <c r="J35" s="165"/>
    </row>
    <row r="36" spans="2:10" ht="13.8" x14ac:dyDescent="0.25">
      <c r="B36" s="714" t="s">
        <v>101</v>
      </c>
      <c r="C36" s="158">
        <f t="shared" si="2"/>
        <v>0</v>
      </c>
      <c r="D36" s="158"/>
      <c r="E36" s="164"/>
      <c r="F36" s="164"/>
      <c r="G36" s="661">
        <f t="shared" si="3"/>
        <v>0</v>
      </c>
      <c r="H36" s="158"/>
      <c r="I36" s="164"/>
      <c r="J36" s="165"/>
    </row>
    <row r="37" spans="2:10" ht="13.8" x14ac:dyDescent="0.25">
      <c r="B37" s="714" t="s">
        <v>102</v>
      </c>
      <c r="C37" s="158">
        <f t="shared" si="2"/>
        <v>0</v>
      </c>
      <c r="D37" s="158"/>
      <c r="E37" s="164"/>
      <c r="F37" s="164"/>
      <c r="G37" s="661">
        <f t="shared" si="3"/>
        <v>0</v>
      </c>
      <c r="H37" s="158"/>
      <c r="I37" s="164"/>
      <c r="J37" s="165"/>
    </row>
    <row r="38" spans="2:10" ht="13.8" x14ac:dyDescent="0.25">
      <c r="B38" s="714" t="s">
        <v>103</v>
      </c>
      <c r="C38" s="158">
        <f t="shared" si="2"/>
        <v>0</v>
      </c>
      <c r="D38" s="158"/>
      <c r="E38" s="164"/>
      <c r="F38" s="164"/>
      <c r="G38" s="661">
        <f t="shared" si="3"/>
        <v>0</v>
      </c>
      <c r="H38" s="158"/>
      <c r="I38" s="164"/>
      <c r="J38" s="165"/>
    </row>
    <row r="39" spans="2:10" ht="13.8" x14ac:dyDescent="0.25">
      <c r="B39" s="714" t="s">
        <v>104</v>
      </c>
      <c r="C39" s="158">
        <f t="shared" si="2"/>
        <v>0</v>
      </c>
      <c r="D39" s="158"/>
      <c r="E39" s="164"/>
      <c r="F39" s="164"/>
      <c r="G39" s="661">
        <f t="shared" si="3"/>
        <v>0</v>
      </c>
      <c r="H39" s="158"/>
      <c r="I39" s="164"/>
      <c r="J39" s="165"/>
    </row>
    <row r="40" spans="2:10" ht="14.4" thickBot="1" x14ac:dyDescent="0.3">
      <c r="B40" s="715" t="s">
        <v>105</v>
      </c>
      <c r="C40" s="701">
        <f t="shared" si="2"/>
        <v>0</v>
      </c>
      <c r="D40" s="701"/>
      <c r="E40" s="166"/>
      <c r="F40" s="166"/>
      <c r="G40" s="686">
        <f t="shared" si="3"/>
        <v>0</v>
      </c>
      <c r="H40" s="701"/>
      <c r="I40" s="166"/>
      <c r="J40" s="167"/>
    </row>
    <row r="41" spans="2:10" ht="13.8" thickBot="1" x14ac:dyDescent="0.3">
      <c r="B41" s="716" t="s">
        <v>21</v>
      </c>
      <c r="C41" s="703">
        <f>SUM(C29:C40)</f>
        <v>0</v>
      </c>
      <c r="D41" s="703"/>
      <c r="E41" s="703"/>
      <c r="F41" s="703"/>
      <c r="G41" s="726">
        <f>SUM(G29:G40)</f>
        <v>0</v>
      </c>
      <c r="H41" s="703"/>
      <c r="I41" s="703"/>
      <c r="J41" s="704"/>
    </row>
    <row r="42" spans="2:10" ht="13.8" thickBot="1" x14ac:dyDescent="0.3">
      <c r="B42" s="717" t="s">
        <v>106</v>
      </c>
      <c r="C42" s="719"/>
      <c r="D42" s="719"/>
      <c r="E42" s="719"/>
      <c r="F42" s="719"/>
      <c r="G42" s="723"/>
      <c r="H42" s="719"/>
      <c r="I42" s="719"/>
      <c r="J42" s="720"/>
    </row>
    <row r="51" spans="11:11" x14ac:dyDescent="0.25">
      <c r="K51" s="7" t="s">
        <v>349</v>
      </c>
    </row>
  </sheetData>
  <mergeCells count="8">
    <mergeCell ref="B26:B27"/>
    <mergeCell ref="B2:J2"/>
    <mergeCell ref="C4:F4"/>
    <mergeCell ref="G4:J4"/>
    <mergeCell ref="B4:B5"/>
    <mergeCell ref="C26:F26"/>
    <mergeCell ref="G26:J26"/>
    <mergeCell ref="B24:J2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scale="85" orientation="portrait" r:id="rId1"/>
  <headerFooter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 tint="0.59999389629810485"/>
  </sheetPr>
  <dimension ref="A2:U26"/>
  <sheetViews>
    <sheetView showGridLines="0" zoomScale="85" zoomScaleNormal="85" workbookViewId="0">
      <selection activeCell="Q21" sqref="Q21"/>
    </sheetView>
  </sheetViews>
  <sheetFormatPr defaultColWidth="9.109375" defaultRowHeight="15" x14ac:dyDescent="0.25"/>
  <cols>
    <col min="1" max="1" width="9.109375" style="4"/>
    <col min="2" max="2" width="29.6640625" style="4" customWidth="1"/>
    <col min="3" max="3" width="30.33203125" style="4" customWidth="1"/>
    <col min="4" max="4" width="16" style="4" customWidth="1"/>
    <col min="5" max="5" width="13" style="4" customWidth="1"/>
    <col min="6" max="6" width="25.33203125" style="4" customWidth="1"/>
    <col min="7" max="7" width="25.109375" style="4" customWidth="1"/>
    <col min="8" max="13" width="13.6640625" style="4" customWidth="1"/>
    <col min="14" max="17" width="25.109375" style="4" customWidth="1"/>
    <col min="18" max="21" width="12.33203125" style="4" customWidth="1"/>
    <col min="22" max="16384" width="9.109375" style="4"/>
  </cols>
  <sheetData>
    <row r="2" spans="1:21" ht="15.6" x14ac:dyDescent="0.3">
      <c r="Q2" s="50" t="s">
        <v>353</v>
      </c>
      <c r="U2" s="221"/>
    </row>
    <row r="4" spans="1:21" ht="15.6" x14ac:dyDescent="0.3">
      <c r="A4" s="222"/>
    </row>
    <row r="5" spans="1:21" ht="15.6" x14ac:dyDescent="0.3">
      <c r="A5" s="222"/>
      <c r="B5" s="806" t="s">
        <v>257</v>
      </c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223"/>
      <c r="S5" s="223"/>
      <c r="T5" s="223"/>
      <c r="U5" s="223"/>
    </row>
    <row r="6" spans="1:21" ht="16.2" thickBot="1" x14ac:dyDescent="0.35">
      <c r="D6" s="223"/>
      <c r="E6" s="223"/>
      <c r="F6" s="223"/>
      <c r="G6" s="223"/>
      <c r="Q6" s="221"/>
    </row>
    <row r="7" spans="1:21" ht="35.25" customHeight="1" x14ac:dyDescent="0.25">
      <c r="B7" s="1004" t="s">
        <v>258</v>
      </c>
      <c r="C7" s="1006" t="s">
        <v>259</v>
      </c>
      <c r="D7" s="1008" t="s">
        <v>260</v>
      </c>
      <c r="E7" s="407" t="s">
        <v>261</v>
      </c>
      <c r="F7" s="1008" t="s">
        <v>775</v>
      </c>
      <c r="G7" s="1008" t="s">
        <v>871</v>
      </c>
      <c r="H7" s="1008" t="s">
        <v>262</v>
      </c>
      <c r="I7" s="1008" t="s">
        <v>263</v>
      </c>
      <c r="J7" s="1008" t="s">
        <v>264</v>
      </c>
      <c r="K7" s="1008" t="s">
        <v>265</v>
      </c>
      <c r="L7" s="1008" t="s">
        <v>266</v>
      </c>
      <c r="M7" s="1008" t="s">
        <v>267</v>
      </c>
      <c r="N7" s="1010" t="s">
        <v>872</v>
      </c>
      <c r="O7" s="1011"/>
      <c r="P7" s="1000" t="s">
        <v>873</v>
      </c>
      <c r="Q7" s="1002" t="s">
        <v>874</v>
      </c>
    </row>
    <row r="8" spans="1:21" ht="42.75" customHeight="1" thickBot="1" x14ac:dyDescent="0.3">
      <c r="B8" s="1005"/>
      <c r="C8" s="1007"/>
      <c r="D8" s="1009"/>
      <c r="E8" s="408" t="s">
        <v>268</v>
      </c>
      <c r="F8" s="1009"/>
      <c r="G8" s="1009"/>
      <c r="H8" s="1009"/>
      <c r="I8" s="1009"/>
      <c r="J8" s="1009"/>
      <c r="K8" s="1009"/>
      <c r="L8" s="1009"/>
      <c r="M8" s="1009"/>
      <c r="N8" s="409" t="s">
        <v>269</v>
      </c>
      <c r="O8" s="409" t="s">
        <v>270</v>
      </c>
      <c r="P8" s="1001"/>
      <c r="Q8" s="1003"/>
    </row>
    <row r="9" spans="1:21" ht="20.100000000000001" customHeight="1" x14ac:dyDescent="0.25">
      <c r="B9" s="410" t="s">
        <v>271</v>
      </c>
      <c r="C9" s="411"/>
      <c r="D9" s="412"/>
      <c r="E9" s="412"/>
      <c r="F9" s="173"/>
      <c r="G9" s="173"/>
      <c r="H9" s="413"/>
      <c r="I9" s="413"/>
      <c r="J9" s="413"/>
      <c r="K9" s="413"/>
      <c r="L9" s="413"/>
      <c r="M9" s="413"/>
      <c r="N9" s="173"/>
      <c r="O9" s="414"/>
      <c r="P9" s="173"/>
      <c r="Q9" s="218"/>
    </row>
    <row r="10" spans="1:21" ht="20.100000000000001" customHeight="1" x14ac:dyDescent="0.25">
      <c r="B10" s="415" t="s">
        <v>272</v>
      </c>
      <c r="C10" s="416"/>
      <c r="D10" s="417"/>
      <c r="E10" s="417"/>
      <c r="F10" s="164"/>
      <c r="G10" s="418"/>
      <c r="H10" s="417"/>
      <c r="I10" s="417"/>
      <c r="J10" s="417"/>
      <c r="K10" s="417"/>
      <c r="L10" s="417"/>
      <c r="M10" s="417"/>
      <c r="N10" s="216"/>
      <c r="O10" s="418"/>
      <c r="P10" s="164"/>
      <c r="Q10" s="165"/>
    </row>
    <row r="11" spans="1:21" ht="20.100000000000001" customHeight="1" x14ac:dyDescent="0.25">
      <c r="B11" s="415" t="s">
        <v>272</v>
      </c>
      <c r="C11" s="416"/>
      <c r="D11" s="417"/>
      <c r="E11" s="417"/>
      <c r="F11" s="164"/>
      <c r="G11" s="418"/>
      <c r="H11" s="417"/>
      <c r="I11" s="417"/>
      <c r="J11" s="417"/>
      <c r="K11" s="417"/>
      <c r="L11" s="417"/>
      <c r="M11" s="417"/>
      <c r="N11" s="216"/>
      <c r="O11" s="418"/>
      <c r="P11" s="164"/>
      <c r="Q11" s="165"/>
    </row>
    <row r="12" spans="1:21" ht="20.100000000000001" customHeight="1" x14ac:dyDescent="0.25">
      <c r="B12" s="415" t="s">
        <v>272</v>
      </c>
      <c r="C12" s="416"/>
      <c r="D12" s="417"/>
      <c r="E12" s="417"/>
      <c r="F12" s="164"/>
      <c r="G12" s="418"/>
      <c r="H12" s="417"/>
      <c r="I12" s="417"/>
      <c r="J12" s="417"/>
      <c r="K12" s="417"/>
      <c r="L12" s="417"/>
      <c r="M12" s="417"/>
      <c r="N12" s="216"/>
      <c r="O12" s="418"/>
      <c r="P12" s="164"/>
      <c r="Q12" s="165"/>
    </row>
    <row r="13" spans="1:21" ht="20.100000000000001" customHeight="1" x14ac:dyDescent="0.25">
      <c r="B13" s="415" t="s">
        <v>272</v>
      </c>
      <c r="C13" s="416"/>
      <c r="D13" s="417"/>
      <c r="E13" s="417"/>
      <c r="F13" s="164"/>
      <c r="G13" s="418"/>
      <c r="H13" s="417"/>
      <c r="I13" s="417"/>
      <c r="J13" s="417"/>
      <c r="K13" s="417"/>
      <c r="L13" s="417"/>
      <c r="M13" s="417"/>
      <c r="N13" s="216"/>
      <c r="O13" s="418"/>
      <c r="P13" s="164"/>
      <c r="Q13" s="165"/>
    </row>
    <row r="14" spans="1:21" ht="20.100000000000001" customHeight="1" x14ac:dyDescent="0.25">
      <c r="B14" s="415" t="s">
        <v>272</v>
      </c>
      <c r="C14" s="416"/>
      <c r="D14" s="417"/>
      <c r="E14" s="417"/>
      <c r="F14" s="164"/>
      <c r="G14" s="418"/>
      <c r="H14" s="417"/>
      <c r="I14" s="417"/>
      <c r="J14" s="417"/>
      <c r="K14" s="417"/>
      <c r="L14" s="417"/>
      <c r="M14" s="417"/>
      <c r="N14" s="216"/>
      <c r="O14" s="418"/>
      <c r="P14" s="164"/>
      <c r="Q14" s="165"/>
    </row>
    <row r="15" spans="1:21" ht="20.100000000000001" customHeight="1" x14ac:dyDescent="0.25">
      <c r="B15" s="419" t="s">
        <v>273</v>
      </c>
      <c r="C15" s="416"/>
      <c r="D15" s="417"/>
      <c r="E15" s="417"/>
      <c r="F15" s="164"/>
      <c r="G15" s="418"/>
      <c r="H15" s="417"/>
      <c r="I15" s="417"/>
      <c r="J15" s="417"/>
      <c r="K15" s="417"/>
      <c r="L15" s="417"/>
      <c r="M15" s="417"/>
      <c r="N15" s="216"/>
      <c r="O15" s="418"/>
      <c r="P15" s="164"/>
      <c r="Q15" s="165"/>
    </row>
    <row r="16" spans="1:21" ht="20.100000000000001" customHeight="1" x14ac:dyDescent="0.25">
      <c r="B16" s="415" t="s">
        <v>272</v>
      </c>
      <c r="C16" s="416"/>
      <c r="D16" s="417"/>
      <c r="E16" s="417"/>
      <c r="F16" s="164"/>
      <c r="G16" s="418"/>
      <c r="H16" s="417"/>
      <c r="I16" s="417"/>
      <c r="J16" s="417"/>
      <c r="K16" s="417"/>
      <c r="L16" s="417"/>
      <c r="M16" s="417"/>
      <c r="N16" s="216"/>
      <c r="O16" s="418"/>
      <c r="P16" s="164"/>
      <c r="Q16" s="165"/>
    </row>
    <row r="17" spans="2:17" ht="20.100000000000001" customHeight="1" x14ac:dyDescent="0.25">
      <c r="B17" s="415" t="s">
        <v>272</v>
      </c>
      <c r="C17" s="416"/>
      <c r="D17" s="417"/>
      <c r="E17" s="417"/>
      <c r="F17" s="164"/>
      <c r="G17" s="418"/>
      <c r="H17" s="417"/>
      <c r="I17" s="417"/>
      <c r="J17" s="417"/>
      <c r="K17" s="417"/>
      <c r="L17" s="417"/>
      <c r="M17" s="417"/>
      <c r="N17" s="216"/>
      <c r="O17" s="418"/>
      <c r="P17" s="164"/>
      <c r="Q17" s="165"/>
    </row>
    <row r="18" spans="2:17" ht="20.100000000000001" customHeight="1" x14ac:dyDescent="0.25">
      <c r="B18" s="415" t="s">
        <v>272</v>
      </c>
      <c r="C18" s="416"/>
      <c r="D18" s="417"/>
      <c r="E18" s="417"/>
      <c r="F18" s="164"/>
      <c r="G18" s="418"/>
      <c r="H18" s="417"/>
      <c r="I18" s="417"/>
      <c r="J18" s="417"/>
      <c r="K18" s="417"/>
      <c r="L18" s="417"/>
      <c r="M18" s="417"/>
      <c r="N18" s="216"/>
      <c r="O18" s="418"/>
      <c r="P18" s="164"/>
      <c r="Q18" s="165"/>
    </row>
    <row r="19" spans="2:17" ht="20.100000000000001" customHeight="1" x14ac:dyDescent="0.25">
      <c r="B19" s="415" t="s">
        <v>272</v>
      </c>
      <c r="C19" s="416"/>
      <c r="D19" s="417"/>
      <c r="E19" s="417"/>
      <c r="F19" s="164"/>
      <c r="G19" s="418"/>
      <c r="H19" s="417"/>
      <c r="I19" s="417"/>
      <c r="J19" s="417"/>
      <c r="K19" s="417"/>
      <c r="L19" s="417"/>
      <c r="M19" s="417"/>
      <c r="N19" s="216"/>
      <c r="O19" s="418"/>
      <c r="P19" s="164"/>
      <c r="Q19" s="165"/>
    </row>
    <row r="20" spans="2:17" ht="20.100000000000001" customHeight="1" thickBot="1" x14ac:dyDescent="0.3">
      <c r="B20" s="187" t="s">
        <v>272</v>
      </c>
      <c r="C20" s="420"/>
      <c r="D20" s="421"/>
      <c r="E20" s="421"/>
      <c r="F20" s="217"/>
      <c r="G20" s="422"/>
      <c r="H20" s="421"/>
      <c r="I20" s="421"/>
      <c r="J20" s="421"/>
      <c r="K20" s="421"/>
      <c r="L20" s="421"/>
      <c r="M20" s="421"/>
      <c r="N20" s="423"/>
      <c r="O20" s="166"/>
      <c r="P20" s="166"/>
      <c r="Q20" s="167"/>
    </row>
    <row r="21" spans="2:17" ht="20.100000000000001" customHeight="1" thickBot="1" x14ac:dyDescent="0.3">
      <c r="B21" s="1012" t="s">
        <v>274</v>
      </c>
      <c r="C21" s="1013"/>
      <c r="D21" s="1013"/>
      <c r="E21" s="1014"/>
      <c r="F21" s="424"/>
      <c r="G21" s="425"/>
      <c r="H21" s="426"/>
      <c r="I21" s="427"/>
      <c r="J21" s="427"/>
      <c r="K21" s="427"/>
      <c r="L21" s="427"/>
      <c r="M21" s="428"/>
      <c r="N21" s="429"/>
      <c r="O21" s="430"/>
      <c r="P21" s="424"/>
      <c r="Q21" s="425"/>
    </row>
    <row r="22" spans="2:17" ht="20.100000000000001" customHeight="1" thickBot="1" x14ac:dyDescent="0.3">
      <c r="B22" s="1012" t="s">
        <v>275</v>
      </c>
      <c r="C22" s="1013"/>
      <c r="D22" s="1013"/>
      <c r="E22" s="1014"/>
      <c r="F22" s="431"/>
      <c r="G22" s="432"/>
      <c r="H22" s="344"/>
      <c r="I22" s="344"/>
      <c r="J22" s="344"/>
      <c r="K22" s="344"/>
      <c r="L22" s="344"/>
      <c r="M22" s="344"/>
      <c r="N22" s="344"/>
      <c r="O22" s="433"/>
      <c r="P22" s="434"/>
      <c r="Q22" s="435"/>
    </row>
    <row r="23" spans="2:17" ht="20.100000000000001" customHeight="1" thickBot="1" x14ac:dyDescent="0.3">
      <c r="B23" s="1012" t="s">
        <v>276</v>
      </c>
      <c r="C23" s="1013"/>
      <c r="D23" s="1013"/>
      <c r="E23" s="1014"/>
      <c r="F23" s="436"/>
      <c r="G23" s="437"/>
      <c r="H23" s="344"/>
      <c r="I23" s="344"/>
      <c r="J23" s="344"/>
      <c r="K23" s="344"/>
      <c r="L23" s="344"/>
      <c r="M23" s="344"/>
      <c r="N23" s="344"/>
      <c r="O23" s="433"/>
      <c r="P23" s="438"/>
      <c r="Q23" s="439"/>
    </row>
    <row r="24" spans="2:17" x14ac:dyDescent="0.25">
      <c r="H24" s="243"/>
      <c r="I24" s="243"/>
      <c r="J24" s="243"/>
      <c r="K24" s="243"/>
      <c r="L24" s="243"/>
      <c r="M24" s="243"/>
    </row>
    <row r="25" spans="2:17" x14ac:dyDescent="0.25">
      <c r="B25" s="254"/>
      <c r="C25" s="254"/>
      <c r="H25" s="243"/>
      <c r="I25" s="243"/>
      <c r="J25" s="243"/>
      <c r="K25" s="243"/>
      <c r="L25" s="243"/>
      <c r="M25" s="243"/>
    </row>
    <row r="26" spans="2:17" x14ac:dyDescent="0.25">
      <c r="H26" s="243"/>
      <c r="I26" s="243"/>
      <c r="J26" s="243"/>
      <c r="K26" s="243"/>
      <c r="L26" s="243"/>
      <c r="M26" s="243"/>
    </row>
  </sheetData>
  <mergeCells count="18">
    <mergeCell ref="B21:E21"/>
    <mergeCell ref="B22:E22"/>
    <mergeCell ref="B23:E23"/>
    <mergeCell ref="L7:L8"/>
    <mergeCell ref="M7:M8"/>
    <mergeCell ref="B5:Q5"/>
    <mergeCell ref="P7:P8"/>
    <mergeCell ref="Q7:Q8"/>
    <mergeCell ref="B7:B8"/>
    <mergeCell ref="C7:C8"/>
    <mergeCell ref="D7:D8"/>
    <mergeCell ref="F7:F8"/>
    <mergeCell ref="G7:G8"/>
    <mergeCell ref="H7:H8"/>
    <mergeCell ref="I7:I8"/>
    <mergeCell ref="N7:O7"/>
    <mergeCell ref="K7:K8"/>
    <mergeCell ref="J7:J8"/>
  </mergeCells>
  <pageMargins left="0" right="0" top="0.74803149606299213" bottom="0.74803149606299213" header="0.31496062992125984" footer="0.31496062992125984"/>
  <pageSetup paperSize="9" scale="4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6" tint="0.59999389629810485"/>
  </sheetPr>
  <dimension ref="A1:N59"/>
  <sheetViews>
    <sheetView showGridLines="0" topLeftCell="A13" zoomScaleNormal="100" workbookViewId="0">
      <selection activeCell="D13" sqref="D13"/>
    </sheetView>
  </sheetViews>
  <sheetFormatPr defaultColWidth="9.109375" defaultRowHeight="15" x14ac:dyDescent="0.25"/>
  <cols>
    <col min="1" max="1" width="5.6640625" style="4" customWidth="1"/>
    <col min="2" max="2" width="12.6640625" style="4" customWidth="1"/>
    <col min="3" max="3" width="41.88671875" style="4" customWidth="1"/>
    <col min="4" max="8" width="20.6640625" style="4" customWidth="1"/>
    <col min="9" max="9" width="1.6640625" style="4" customWidth="1"/>
    <col min="10" max="10" width="12.5546875" style="4" customWidth="1"/>
    <col min="11" max="11" width="12" style="4" customWidth="1"/>
    <col min="12" max="12" width="10.88671875" style="4" customWidth="1"/>
    <col min="13" max="13" width="11.88671875" style="4" customWidth="1"/>
    <col min="14" max="14" width="12.109375" style="4" customWidth="1"/>
    <col min="15" max="15" width="13.33203125" style="4" customWidth="1"/>
    <col min="16" max="16384" width="9.109375" style="4"/>
  </cols>
  <sheetData>
    <row r="1" spans="1:9" ht="15.6" x14ac:dyDescent="0.3">
      <c r="G1" s="50"/>
      <c r="H1" s="50" t="s">
        <v>355</v>
      </c>
    </row>
    <row r="2" spans="1:9" ht="15.6" x14ac:dyDescent="0.3">
      <c r="B2" s="440"/>
      <c r="C2" s="441"/>
      <c r="D2" s="441"/>
      <c r="E2" s="441"/>
      <c r="F2" s="441"/>
      <c r="G2" s="441"/>
    </row>
    <row r="3" spans="1:9" ht="23.25" customHeight="1" x14ac:dyDescent="0.3">
      <c r="B3" s="1021" t="s">
        <v>383</v>
      </c>
      <c r="C3" s="1021"/>
      <c r="D3" s="1021"/>
      <c r="E3" s="1021"/>
      <c r="F3" s="1021"/>
      <c r="G3" s="1021"/>
      <c r="H3" s="1021"/>
    </row>
    <row r="4" spans="1:9" ht="15.75" customHeight="1" x14ac:dyDescent="0.25">
      <c r="B4" s="442"/>
      <c r="C4" s="442"/>
      <c r="D4" s="442"/>
      <c r="E4" s="442"/>
      <c r="F4" s="443"/>
      <c r="G4" s="443"/>
    </row>
    <row r="5" spans="1:9" ht="15.6" thickBot="1" x14ac:dyDescent="0.3">
      <c r="B5" s="442"/>
      <c r="C5" s="442"/>
      <c r="D5" s="444"/>
      <c r="E5" s="442"/>
      <c r="F5" s="442"/>
      <c r="H5" s="445" t="s">
        <v>46</v>
      </c>
    </row>
    <row r="6" spans="1:9" ht="32.25" customHeight="1" x14ac:dyDescent="0.25">
      <c r="B6" s="1022" t="s">
        <v>2</v>
      </c>
      <c r="C6" s="1024" t="s">
        <v>82</v>
      </c>
      <c r="D6" s="956" t="s">
        <v>875</v>
      </c>
      <c r="E6" s="915" t="s">
        <v>837</v>
      </c>
      <c r="F6" s="915" t="s">
        <v>826</v>
      </c>
      <c r="G6" s="915" t="s">
        <v>827</v>
      </c>
      <c r="H6" s="926" t="s">
        <v>832</v>
      </c>
    </row>
    <row r="7" spans="1:9" ht="29.25" customHeight="1" thickBot="1" x14ac:dyDescent="0.3">
      <c r="B7" s="1023"/>
      <c r="C7" s="1025"/>
      <c r="D7" s="957"/>
      <c r="E7" s="916" t="s">
        <v>377</v>
      </c>
      <c r="F7" s="916" t="s">
        <v>378</v>
      </c>
      <c r="G7" s="916" t="s">
        <v>379</v>
      </c>
      <c r="H7" s="927" t="s">
        <v>380</v>
      </c>
      <c r="I7" s="243"/>
    </row>
    <row r="8" spans="1:9" ht="20.100000000000001" customHeight="1" x14ac:dyDescent="0.25">
      <c r="A8" s="243"/>
      <c r="B8" s="446"/>
      <c r="C8" s="1015" t="s">
        <v>34</v>
      </c>
      <c r="D8" s="1015"/>
      <c r="E8" s="1015"/>
      <c r="F8" s="1015"/>
      <c r="G8" s="1015"/>
      <c r="H8" s="1016"/>
      <c r="I8" s="243"/>
    </row>
    <row r="9" spans="1:9" ht="20.100000000000001" customHeight="1" x14ac:dyDescent="0.25">
      <c r="B9" s="338" t="s">
        <v>66</v>
      </c>
      <c r="C9" s="447" t="s">
        <v>892</v>
      </c>
      <c r="D9" s="448">
        <v>360432</v>
      </c>
      <c r="E9" s="153">
        <v>320000</v>
      </c>
      <c r="F9" s="153">
        <v>320000</v>
      </c>
      <c r="G9" s="153">
        <v>320000</v>
      </c>
      <c r="H9" s="153">
        <v>320000</v>
      </c>
      <c r="I9" s="243"/>
    </row>
    <row r="10" spans="1:9" ht="20.100000000000001" customHeight="1" x14ac:dyDescent="0.25">
      <c r="B10" s="338" t="s">
        <v>69</v>
      </c>
      <c r="C10" s="449" t="s">
        <v>893</v>
      </c>
      <c r="D10" s="448">
        <v>152000</v>
      </c>
      <c r="E10" s="153">
        <v>240000</v>
      </c>
      <c r="F10" s="153">
        <v>240000</v>
      </c>
      <c r="G10" s="153">
        <v>240000</v>
      </c>
      <c r="H10" s="153">
        <v>240000</v>
      </c>
      <c r="I10" s="243"/>
    </row>
    <row r="11" spans="1:9" ht="20.100000000000001" customHeight="1" x14ac:dyDescent="0.25">
      <c r="B11" s="338" t="s">
        <v>70</v>
      </c>
      <c r="C11" s="449" t="s">
        <v>894</v>
      </c>
      <c r="D11" s="448">
        <v>22653</v>
      </c>
      <c r="E11" s="153">
        <v>120000</v>
      </c>
      <c r="F11" s="153">
        <v>120000</v>
      </c>
      <c r="G11" s="153">
        <v>120000</v>
      </c>
      <c r="H11" s="153">
        <v>120000</v>
      </c>
      <c r="I11" s="243"/>
    </row>
    <row r="12" spans="1:9" ht="20.100000000000001" customHeight="1" x14ac:dyDescent="0.25">
      <c r="B12" s="338" t="s">
        <v>74</v>
      </c>
      <c r="C12" s="447" t="s">
        <v>895</v>
      </c>
      <c r="D12" s="448">
        <v>44167</v>
      </c>
      <c r="E12" s="153">
        <v>100000</v>
      </c>
      <c r="F12" s="153">
        <v>100000</v>
      </c>
      <c r="G12" s="153">
        <v>100000</v>
      </c>
      <c r="H12" s="153">
        <v>100000</v>
      </c>
      <c r="I12" s="243"/>
    </row>
    <row r="13" spans="1:9" ht="20.100000000000001" customHeight="1" x14ac:dyDescent="0.25">
      <c r="B13" s="338" t="s">
        <v>75</v>
      </c>
      <c r="C13" s="447" t="s">
        <v>896</v>
      </c>
      <c r="D13" s="448">
        <v>76160</v>
      </c>
      <c r="E13" s="153">
        <v>880000</v>
      </c>
      <c r="F13" s="153">
        <v>880000</v>
      </c>
      <c r="G13" s="153">
        <v>880000</v>
      </c>
      <c r="H13" s="153">
        <v>880000</v>
      </c>
      <c r="I13" s="243"/>
    </row>
    <row r="14" spans="1:9" ht="20.100000000000001" customHeight="1" x14ac:dyDescent="0.25">
      <c r="B14" s="338" t="s">
        <v>76</v>
      </c>
      <c r="C14" s="449" t="s">
        <v>897</v>
      </c>
      <c r="D14" s="448">
        <v>48437</v>
      </c>
      <c r="E14" s="153">
        <v>60000</v>
      </c>
      <c r="F14" s="153">
        <v>60000</v>
      </c>
      <c r="G14" s="153">
        <v>60000</v>
      </c>
      <c r="H14" s="153">
        <v>60000</v>
      </c>
      <c r="I14" s="243"/>
    </row>
    <row r="15" spans="1:9" ht="20.100000000000001" customHeight="1" x14ac:dyDescent="0.25">
      <c r="B15" s="338" t="s">
        <v>77</v>
      </c>
      <c r="C15" s="767" t="s">
        <v>898</v>
      </c>
      <c r="D15" s="448">
        <v>72500</v>
      </c>
      <c r="E15" s="153">
        <v>420000</v>
      </c>
      <c r="F15" s="153">
        <v>420000</v>
      </c>
      <c r="G15" s="153">
        <v>420000</v>
      </c>
      <c r="H15" s="153">
        <v>420000</v>
      </c>
      <c r="I15" s="243"/>
    </row>
    <row r="16" spans="1:9" ht="20.100000000000001" customHeight="1" x14ac:dyDescent="0.25">
      <c r="B16" s="338" t="s">
        <v>121</v>
      </c>
      <c r="C16" s="767" t="s">
        <v>899</v>
      </c>
      <c r="D16" s="452">
        <v>312378</v>
      </c>
      <c r="E16" s="209">
        <v>112500</v>
      </c>
      <c r="F16" s="209">
        <v>225000</v>
      </c>
      <c r="G16" s="209">
        <v>337500</v>
      </c>
      <c r="H16" s="210">
        <v>450000</v>
      </c>
      <c r="I16" s="243"/>
    </row>
    <row r="17" spans="1:9" ht="20.100000000000001" customHeight="1" x14ac:dyDescent="0.25">
      <c r="B17" s="338" t="s">
        <v>78</v>
      </c>
      <c r="C17" s="767" t="s">
        <v>900</v>
      </c>
      <c r="D17" s="452">
        <v>278794</v>
      </c>
      <c r="E17" s="209">
        <v>87500</v>
      </c>
      <c r="F17" s="209">
        <v>175000</v>
      </c>
      <c r="G17" s="209">
        <v>262500</v>
      </c>
      <c r="H17" s="210">
        <v>350000</v>
      </c>
      <c r="I17" s="243"/>
    </row>
    <row r="18" spans="1:9" ht="20.100000000000001" customHeight="1" x14ac:dyDescent="0.25">
      <c r="B18" s="338" t="s">
        <v>79</v>
      </c>
      <c r="C18" s="767" t="s">
        <v>901</v>
      </c>
      <c r="D18" s="452">
        <v>223107</v>
      </c>
      <c r="E18" s="209">
        <v>62500</v>
      </c>
      <c r="F18" s="209">
        <v>125000</v>
      </c>
      <c r="G18" s="209">
        <v>187500</v>
      </c>
      <c r="H18" s="210">
        <v>250000</v>
      </c>
      <c r="I18" s="243"/>
    </row>
    <row r="19" spans="1:9" ht="20.100000000000001" customHeight="1" x14ac:dyDescent="0.25">
      <c r="B19" s="338" t="s">
        <v>80</v>
      </c>
      <c r="C19" s="767" t="s">
        <v>902</v>
      </c>
      <c r="D19" s="452">
        <v>121495</v>
      </c>
      <c r="E19" s="209">
        <v>75000</v>
      </c>
      <c r="F19" s="209">
        <v>150000</v>
      </c>
      <c r="G19" s="209">
        <v>225000</v>
      </c>
      <c r="H19" s="210">
        <v>300000</v>
      </c>
      <c r="I19" s="243"/>
    </row>
    <row r="20" spans="1:9" ht="20.100000000000001" customHeight="1" x14ac:dyDescent="0.25">
      <c r="B20" s="338" t="s">
        <v>81</v>
      </c>
      <c r="C20" s="767" t="s">
        <v>903</v>
      </c>
      <c r="D20" s="452">
        <v>545899</v>
      </c>
      <c r="E20" s="209">
        <v>162500</v>
      </c>
      <c r="F20" s="209">
        <v>325000</v>
      </c>
      <c r="G20" s="209">
        <v>487500</v>
      </c>
      <c r="H20" s="210">
        <v>650000</v>
      </c>
      <c r="I20" s="243"/>
    </row>
    <row r="21" spans="1:9" ht="20.100000000000001" customHeight="1" x14ac:dyDescent="0.25">
      <c r="B21" s="338" t="s">
        <v>108</v>
      </c>
      <c r="C21" s="767" t="s">
        <v>904</v>
      </c>
      <c r="D21" s="452">
        <v>828967</v>
      </c>
      <c r="E21" s="209">
        <v>212500</v>
      </c>
      <c r="F21" s="209">
        <v>425000</v>
      </c>
      <c r="G21" s="209">
        <v>637500</v>
      </c>
      <c r="H21" s="210">
        <v>850000</v>
      </c>
      <c r="I21" s="243"/>
    </row>
    <row r="22" spans="1:9" ht="20.100000000000001" customHeight="1" x14ac:dyDescent="0.25">
      <c r="B22" s="338" t="s">
        <v>38</v>
      </c>
      <c r="C22" s="767" t="s">
        <v>929</v>
      </c>
      <c r="D22" s="452">
        <v>142125</v>
      </c>
      <c r="E22" s="209">
        <v>57500</v>
      </c>
      <c r="F22" s="209">
        <v>115000</v>
      </c>
      <c r="G22" s="209">
        <v>172500</v>
      </c>
      <c r="H22" s="210">
        <v>230000</v>
      </c>
      <c r="I22" s="243"/>
    </row>
    <row r="23" spans="1:9" ht="20.100000000000001" customHeight="1" x14ac:dyDescent="0.25">
      <c r="B23" s="338" t="s">
        <v>109</v>
      </c>
      <c r="C23" s="767" t="s">
        <v>933</v>
      </c>
      <c r="D23" s="452">
        <v>381414</v>
      </c>
      <c r="E23" s="209">
        <v>125000</v>
      </c>
      <c r="F23" s="209">
        <v>250000</v>
      </c>
      <c r="G23" s="209">
        <v>375000</v>
      </c>
      <c r="H23" s="210">
        <v>500000</v>
      </c>
      <c r="I23" s="243"/>
    </row>
    <row r="24" spans="1:9" ht="20.100000000000001" customHeight="1" x14ac:dyDescent="0.25">
      <c r="B24" s="338" t="s">
        <v>122</v>
      </c>
      <c r="C24" s="767" t="s">
        <v>905</v>
      </c>
      <c r="D24" s="452"/>
      <c r="E24" s="209">
        <v>100000</v>
      </c>
      <c r="F24" s="209">
        <v>100000</v>
      </c>
      <c r="G24" s="209">
        <v>100000</v>
      </c>
      <c r="H24" s="209">
        <v>100000</v>
      </c>
      <c r="I24" s="243"/>
    </row>
    <row r="25" spans="1:9" ht="20.100000000000001" customHeight="1" x14ac:dyDescent="0.25">
      <c r="B25" s="338" t="s">
        <v>123</v>
      </c>
      <c r="C25" s="767" t="s">
        <v>906</v>
      </c>
      <c r="D25" s="452">
        <v>225308</v>
      </c>
      <c r="E25" s="209"/>
      <c r="F25" s="209"/>
      <c r="G25" s="209"/>
      <c r="H25" s="210"/>
      <c r="I25" s="243"/>
    </row>
    <row r="26" spans="1:9" ht="20.100000000000001" customHeight="1" x14ac:dyDescent="0.25">
      <c r="B26" s="338" t="s">
        <v>124</v>
      </c>
      <c r="C26" s="767" t="s">
        <v>907</v>
      </c>
      <c r="D26" s="452"/>
      <c r="E26" s="209">
        <v>250000</v>
      </c>
      <c r="F26" s="209">
        <v>250000</v>
      </c>
      <c r="G26" s="209">
        <v>250000</v>
      </c>
      <c r="H26" s="209">
        <v>250000</v>
      </c>
      <c r="I26" s="243"/>
    </row>
    <row r="27" spans="1:9" ht="20.100000000000001" customHeight="1" x14ac:dyDescent="0.25">
      <c r="B27" s="338" t="s">
        <v>125</v>
      </c>
      <c r="C27" s="767" t="s">
        <v>908</v>
      </c>
      <c r="D27" s="452"/>
      <c r="E27" s="153">
        <v>62500</v>
      </c>
      <c r="F27" s="153">
        <v>125000</v>
      </c>
      <c r="G27" s="153">
        <v>187500</v>
      </c>
      <c r="H27" s="154">
        <v>250000</v>
      </c>
      <c r="I27" s="243"/>
    </row>
    <row r="28" spans="1:9" ht="20.100000000000001" customHeight="1" x14ac:dyDescent="0.25">
      <c r="B28" s="338" t="s">
        <v>126</v>
      </c>
      <c r="C28" s="767" t="s">
        <v>909</v>
      </c>
      <c r="D28" s="452">
        <v>14920000</v>
      </c>
      <c r="E28" s="209"/>
      <c r="F28" s="209"/>
      <c r="G28" s="209"/>
      <c r="H28" s="210"/>
      <c r="I28" s="243"/>
    </row>
    <row r="29" spans="1:9" ht="20.100000000000001" customHeight="1" thickBot="1" x14ac:dyDescent="0.3">
      <c r="B29" s="450" t="s">
        <v>343</v>
      </c>
      <c r="C29" s="451"/>
      <c r="D29" s="452"/>
      <c r="E29" s="209"/>
      <c r="F29" s="209"/>
      <c r="G29" s="209"/>
      <c r="H29" s="210"/>
      <c r="I29" s="243"/>
    </row>
    <row r="30" spans="1:9" ht="20.100000000000001" customHeight="1" thickBot="1" x14ac:dyDescent="0.35">
      <c r="B30" s="469"/>
      <c r="C30" s="470" t="s">
        <v>279</v>
      </c>
      <c r="D30" s="471">
        <f>SUM(D9:D28)</f>
        <v>18755836</v>
      </c>
      <c r="E30" s="471">
        <f t="shared" ref="E30:H30" si="0">SUM(E9:E28)</f>
        <v>3447500</v>
      </c>
      <c r="F30" s="471">
        <f t="shared" si="0"/>
        <v>4405000</v>
      </c>
      <c r="G30" s="471">
        <f t="shared" si="0"/>
        <v>5362500</v>
      </c>
      <c r="H30" s="471">
        <f t="shared" si="0"/>
        <v>6320000</v>
      </c>
      <c r="I30" s="243"/>
    </row>
    <row r="31" spans="1:9" ht="20.100000000000001" customHeight="1" x14ac:dyDescent="0.25">
      <c r="A31" s="243"/>
      <c r="B31" s="453"/>
      <c r="C31" s="1017" t="s">
        <v>35</v>
      </c>
      <c r="D31" s="1017"/>
      <c r="E31" s="1017"/>
      <c r="F31" s="1017"/>
      <c r="G31" s="1017"/>
      <c r="H31" s="1018"/>
      <c r="I31" s="243"/>
    </row>
    <row r="32" spans="1:9" ht="20.100000000000001" customHeight="1" x14ac:dyDescent="0.25">
      <c r="A32" s="243"/>
      <c r="B32" s="338" t="s">
        <v>66</v>
      </c>
      <c r="C32" s="447" t="s">
        <v>910</v>
      </c>
      <c r="D32" s="448">
        <v>495892</v>
      </c>
      <c r="E32" s="153">
        <v>125000</v>
      </c>
      <c r="F32" s="153">
        <v>250000</v>
      </c>
      <c r="G32" s="153">
        <v>375000</v>
      </c>
      <c r="H32" s="154">
        <v>500000</v>
      </c>
      <c r="I32" s="243"/>
    </row>
    <row r="33" spans="2:9" ht="20.100000000000001" customHeight="1" x14ac:dyDescent="0.25">
      <c r="B33" s="338" t="s">
        <v>69</v>
      </c>
      <c r="C33" s="447" t="s">
        <v>911</v>
      </c>
      <c r="D33" s="448">
        <v>248822</v>
      </c>
      <c r="E33" s="153">
        <v>82500</v>
      </c>
      <c r="F33" s="153">
        <v>165000</v>
      </c>
      <c r="G33" s="153">
        <v>247500</v>
      </c>
      <c r="H33" s="154">
        <v>330000</v>
      </c>
      <c r="I33" s="243"/>
    </row>
    <row r="34" spans="2:9" ht="20.100000000000001" customHeight="1" x14ac:dyDescent="0.25">
      <c r="B34" s="338" t="s">
        <v>70</v>
      </c>
      <c r="C34" s="447" t="s">
        <v>930</v>
      </c>
      <c r="D34" s="448">
        <v>234874</v>
      </c>
      <c r="E34" s="153">
        <v>145000</v>
      </c>
      <c r="F34" s="153">
        <v>290000</v>
      </c>
      <c r="G34" s="153">
        <v>435000</v>
      </c>
      <c r="H34" s="154">
        <v>580000</v>
      </c>
      <c r="I34" s="243"/>
    </row>
    <row r="35" spans="2:9" ht="20.100000000000001" customHeight="1" x14ac:dyDescent="0.25">
      <c r="B35" s="338" t="s">
        <v>74</v>
      </c>
      <c r="C35" s="449" t="s">
        <v>912</v>
      </c>
      <c r="D35" s="448">
        <v>5170857</v>
      </c>
      <c r="E35" s="153">
        <v>1300000</v>
      </c>
      <c r="F35" s="153">
        <v>2600000</v>
      </c>
      <c r="G35" s="153">
        <v>3900000</v>
      </c>
      <c r="H35" s="154">
        <v>5200000</v>
      </c>
      <c r="I35" s="243"/>
    </row>
    <row r="36" spans="2:9" ht="20.100000000000001" customHeight="1" x14ac:dyDescent="0.25">
      <c r="B36" s="338" t="s">
        <v>75</v>
      </c>
      <c r="C36" s="449" t="s">
        <v>913</v>
      </c>
      <c r="D36" s="448">
        <v>524000</v>
      </c>
      <c r="E36" s="153">
        <v>187500</v>
      </c>
      <c r="F36" s="153">
        <v>375000</v>
      </c>
      <c r="G36" s="153">
        <v>562500</v>
      </c>
      <c r="H36" s="154">
        <v>750000</v>
      </c>
      <c r="I36" s="243"/>
    </row>
    <row r="37" spans="2:9" ht="20.100000000000001" customHeight="1" x14ac:dyDescent="0.25">
      <c r="B37" s="338" t="s">
        <v>76</v>
      </c>
      <c r="C37" s="447" t="s">
        <v>914</v>
      </c>
      <c r="D37" s="448">
        <v>464589</v>
      </c>
      <c r="E37" s="153">
        <v>125000</v>
      </c>
      <c r="F37" s="153">
        <v>250000</v>
      </c>
      <c r="G37" s="153">
        <v>375000</v>
      </c>
      <c r="H37" s="154">
        <v>500000</v>
      </c>
      <c r="I37" s="243"/>
    </row>
    <row r="38" spans="2:9" ht="20.100000000000001" customHeight="1" x14ac:dyDescent="0.25">
      <c r="B38" s="338" t="s">
        <v>77</v>
      </c>
      <c r="C38" s="447" t="s">
        <v>931</v>
      </c>
      <c r="D38" s="448">
        <v>89240</v>
      </c>
      <c r="E38" s="153">
        <v>57500</v>
      </c>
      <c r="F38" s="153">
        <v>115000</v>
      </c>
      <c r="G38" s="153">
        <v>172500</v>
      </c>
      <c r="H38" s="154">
        <v>230000</v>
      </c>
      <c r="I38" s="243"/>
    </row>
    <row r="39" spans="2:9" ht="20.100000000000001" customHeight="1" x14ac:dyDescent="0.25">
      <c r="B39" s="338" t="s">
        <v>121</v>
      </c>
      <c r="C39" s="447" t="s">
        <v>932</v>
      </c>
      <c r="D39" s="448">
        <v>370500</v>
      </c>
      <c r="E39" s="153">
        <v>142500</v>
      </c>
      <c r="F39" s="153">
        <v>285000</v>
      </c>
      <c r="G39" s="153">
        <v>427500</v>
      </c>
      <c r="H39" s="154">
        <v>570000</v>
      </c>
      <c r="I39" s="243"/>
    </row>
    <row r="40" spans="2:9" ht="20.100000000000001" customHeight="1" x14ac:dyDescent="0.25">
      <c r="B40" s="338" t="s">
        <v>78</v>
      </c>
      <c r="C40" s="449" t="s">
        <v>915</v>
      </c>
      <c r="D40" s="448">
        <v>218700</v>
      </c>
      <c r="E40" s="153">
        <v>62500</v>
      </c>
      <c r="F40" s="153">
        <v>125000</v>
      </c>
      <c r="G40" s="153">
        <v>187500</v>
      </c>
      <c r="H40" s="154">
        <v>250000</v>
      </c>
      <c r="I40" s="243"/>
    </row>
    <row r="41" spans="2:9" ht="20.100000000000001" customHeight="1" x14ac:dyDescent="0.25">
      <c r="B41" s="338" t="s">
        <v>79</v>
      </c>
      <c r="C41" s="449" t="s">
        <v>916</v>
      </c>
      <c r="D41" s="448">
        <v>425845</v>
      </c>
      <c r="E41" s="153">
        <v>125000</v>
      </c>
      <c r="F41" s="153">
        <v>250000</v>
      </c>
      <c r="G41" s="153">
        <v>375000</v>
      </c>
      <c r="H41" s="154">
        <v>500000</v>
      </c>
      <c r="I41" s="243"/>
    </row>
    <row r="42" spans="2:9" ht="30.6" customHeight="1" x14ac:dyDescent="0.25">
      <c r="B42" s="338" t="s">
        <v>80</v>
      </c>
      <c r="C42" s="451" t="s">
        <v>917</v>
      </c>
      <c r="D42" s="452"/>
      <c r="E42" s="209">
        <v>5000000</v>
      </c>
      <c r="F42" s="209">
        <v>5000000</v>
      </c>
      <c r="G42" s="209">
        <v>5000000</v>
      </c>
      <c r="H42" s="209">
        <v>5000000</v>
      </c>
      <c r="I42" s="243"/>
    </row>
    <row r="43" spans="2:9" ht="20.100000000000001" customHeight="1" x14ac:dyDescent="0.25">
      <c r="B43" s="338" t="s">
        <v>81</v>
      </c>
      <c r="C43" s="451" t="s">
        <v>918</v>
      </c>
      <c r="D43" s="452">
        <v>110000</v>
      </c>
      <c r="E43" s="209">
        <v>110000</v>
      </c>
      <c r="F43" s="209">
        <v>110000</v>
      </c>
      <c r="G43" s="209">
        <v>110000</v>
      </c>
      <c r="H43" s="209">
        <v>110000</v>
      </c>
      <c r="I43" s="243"/>
    </row>
    <row r="44" spans="2:9" ht="20.100000000000001" customHeight="1" x14ac:dyDescent="0.25">
      <c r="B44" s="338" t="s">
        <v>108</v>
      </c>
      <c r="C44" s="451" t="s">
        <v>919</v>
      </c>
      <c r="D44" s="452">
        <v>466933</v>
      </c>
      <c r="E44" s="209">
        <v>350000</v>
      </c>
      <c r="F44" s="209">
        <v>420000</v>
      </c>
      <c r="G44" s="209">
        <v>420000</v>
      </c>
      <c r="H44" s="210">
        <v>500000</v>
      </c>
      <c r="I44" s="243"/>
    </row>
    <row r="45" spans="2:9" ht="20.100000000000001" customHeight="1" x14ac:dyDescent="0.25">
      <c r="B45" s="338" t="s">
        <v>38</v>
      </c>
      <c r="C45" s="451" t="s">
        <v>920</v>
      </c>
      <c r="D45" s="452">
        <v>550459</v>
      </c>
      <c r="E45" s="209">
        <v>500000</v>
      </c>
      <c r="F45" s="209">
        <v>500000</v>
      </c>
      <c r="G45" s="209">
        <v>755000</v>
      </c>
      <c r="H45" s="210">
        <v>855000</v>
      </c>
      <c r="I45" s="243"/>
    </row>
    <row r="46" spans="2:9" ht="20.100000000000001" customHeight="1" x14ac:dyDescent="0.25">
      <c r="B46" s="338" t="s">
        <v>109</v>
      </c>
      <c r="C46" s="451" t="s">
        <v>921</v>
      </c>
      <c r="D46" s="452">
        <v>254873</v>
      </c>
      <c r="E46" s="209">
        <v>67500</v>
      </c>
      <c r="F46" s="209">
        <v>135000</v>
      </c>
      <c r="G46" s="209">
        <v>202500</v>
      </c>
      <c r="H46" s="210">
        <v>270000</v>
      </c>
      <c r="I46" s="243"/>
    </row>
    <row r="47" spans="2:9" ht="20.100000000000001" customHeight="1" thickBot="1" x14ac:dyDescent="0.3">
      <c r="B47" s="352" t="s">
        <v>343</v>
      </c>
      <c r="C47" s="454"/>
      <c r="D47" s="455"/>
      <c r="E47" s="155"/>
      <c r="F47" s="155"/>
      <c r="G47" s="155"/>
      <c r="H47" s="156"/>
      <c r="I47" s="243"/>
    </row>
    <row r="48" spans="2:9" ht="20.100000000000001" customHeight="1" thickBot="1" x14ac:dyDescent="0.35">
      <c r="B48" s="469"/>
      <c r="C48" s="472" t="s">
        <v>277</v>
      </c>
      <c r="D48" s="473">
        <f>SUM(D32:D46)</f>
        <v>9625584</v>
      </c>
      <c r="E48" s="473">
        <f t="shared" ref="E48:H48" si="1">SUM(E32:E46)</f>
        <v>8380000</v>
      </c>
      <c r="F48" s="473">
        <f t="shared" si="1"/>
        <v>10870000</v>
      </c>
      <c r="G48" s="473">
        <f t="shared" si="1"/>
        <v>13545000</v>
      </c>
      <c r="H48" s="473">
        <f t="shared" si="1"/>
        <v>16145000</v>
      </c>
      <c r="I48" s="243"/>
    </row>
    <row r="49" spans="1:14" ht="20.100000000000001" customHeight="1" x14ac:dyDescent="0.3">
      <c r="B49" s="456"/>
      <c r="C49" s="457" t="s">
        <v>36</v>
      </c>
      <c r="D49" s="457"/>
      <c r="E49" s="458"/>
      <c r="F49" s="458"/>
      <c r="G49" s="458"/>
      <c r="H49" s="459"/>
      <c r="I49" s="243"/>
      <c r="J49" s="243"/>
      <c r="K49" s="243"/>
      <c r="L49" s="243"/>
      <c r="M49" s="243"/>
      <c r="N49" s="243"/>
    </row>
    <row r="50" spans="1:14" ht="20.100000000000001" customHeight="1" x14ac:dyDescent="0.25">
      <c r="A50" s="406"/>
      <c r="B50" s="450" t="s">
        <v>66</v>
      </c>
      <c r="C50" s="460" t="s">
        <v>922</v>
      </c>
      <c r="D50" s="448">
        <v>287658</v>
      </c>
      <c r="E50" s="209">
        <v>100000</v>
      </c>
      <c r="F50" s="209">
        <v>200000</v>
      </c>
      <c r="G50" s="209">
        <v>300000</v>
      </c>
      <c r="H50" s="210">
        <v>400000</v>
      </c>
    </row>
    <row r="51" spans="1:14" ht="20.100000000000001" customHeight="1" x14ac:dyDescent="0.25">
      <c r="A51" s="406"/>
      <c r="B51" s="461" t="s">
        <v>69</v>
      </c>
      <c r="C51" s="460" t="s">
        <v>923</v>
      </c>
      <c r="D51" s="462">
        <v>163960</v>
      </c>
      <c r="E51" s="209">
        <v>100000</v>
      </c>
      <c r="F51" s="209">
        <v>200000</v>
      </c>
      <c r="G51" s="209">
        <v>300000</v>
      </c>
      <c r="H51" s="210">
        <v>400000</v>
      </c>
    </row>
    <row r="52" spans="1:14" ht="20.100000000000001" customHeight="1" x14ac:dyDescent="0.25">
      <c r="A52" s="406"/>
      <c r="B52" s="461" t="s">
        <v>70</v>
      </c>
      <c r="C52" s="460" t="s">
        <v>924</v>
      </c>
      <c r="D52" s="768">
        <v>151830</v>
      </c>
      <c r="E52" s="209">
        <v>75000</v>
      </c>
      <c r="F52" s="209">
        <v>150000</v>
      </c>
      <c r="G52" s="209">
        <v>225000</v>
      </c>
      <c r="H52" s="210">
        <v>300000</v>
      </c>
    </row>
    <row r="53" spans="1:14" ht="20.100000000000001" customHeight="1" x14ac:dyDescent="0.25">
      <c r="A53" s="406"/>
      <c r="B53" s="461" t="s">
        <v>74</v>
      </c>
      <c r="C53" s="460" t="s">
        <v>925</v>
      </c>
      <c r="D53" s="768"/>
      <c r="E53" s="209">
        <v>200000</v>
      </c>
      <c r="F53" s="153">
        <v>200000</v>
      </c>
      <c r="G53" s="209">
        <v>200000</v>
      </c>
      <c r="H53" s="209">
        <v>200000</v>
      </c>
    </row>
    <row r="54" spans="1:14" ht="20.100000000000001" customHeight="1" thickBot="1" x14ac:dyDescent="0.3">
      <c r="A54" s="406"/>
      <c r="B54" s="461" t="s">
        <v>343</v>
      </c>
      <c r="C54" s="454"/>
      <c r="D54" s="463"/>
      <c r="E54" s="155"/>
      <c r="F54" s="464"/>
      <c r="G54" s="155"/>
      <c r="H54" s="156"/>
    </row>
    <row r="55" spans="1:14" ht="20.100000000000001" customHeight="1" thickBot="1" x14ac:dyDescent="0.35">
      <c r="A55" s="406"/>
      <c r="B55" s="469"/>
      <c r="C55" s="474" t="s">
        <v>278</v>
      </c>
      <c r="D55" s="471">
        <f>SUM(D50:D54)</f>
        <v>603448</v>
      </c>
      <c r="E55" s="471">
        <f t="shared" ref="E55:H55" si="2">SUM(E50:E54)</f>
        <v>475000</v>
      </c>
      <c r="F55" s="471">
        <f t="shared" si="2"/>
        <v>750000</v>
      </c>
      <c r="G55" s="471">
        <f t="shared" si="2"/>
        <v>1025000</v>
      </c>
      <c r="H55" s="471">
        <f t="shared" si="2"/>
        <v>1300000</v>
      </c>
      <c r="I55" s="243"/>
    </row>
    <row r="56" spans="1:14" ht="20.100000000000001" customHeight="1" thickBot="1" x14ac:dyDescent="0.35">
      <c r="A56" s="243"/>
      <c r="B56" s="1019" t="s">
        <v>347</v>
      </c>
      <c r="C56" s="1020"/>
      <c r="D56" s="471">
        <f>D30+D48+D55</f>
        <v>28984868</v>
      </c>
      <c r="E56" s="471">
        <f t="shared" ref="E56:H56" si="3">E30+E48+E55</f>
        <v>12302500</v>
      </c>
      <c r="F56" s="471">
        <f t="shared" si="3"/>
        <v>16025000</v>
      </c>
      <c r="G56" s="471">
        <f t="shared" si="3"/>
        <v>19932500</v>
      </c>
      <c r="H56" s="471">
        <f t="shared" si="3"/>
        <v>23765000</v>
      </c>
      <c r="I56" s="243"/>
    </row>
    <row r="57" spans="1:14" ht="15.6" x14ac:dyDescent="0.3">
      <c r="B57" s="303"/>
      <c r="D57" s="465"/>
      <c r="E57" s="466"/>
      <c r="F57" s="466"/>
      <c r="G57" s="466"/>
    </row>
    <row r="58" spans="1:14" ht="15.6" x14ac:dyDescent="0.3">
      <c r="B58" s="467"/>
      <c r="C58" s="468"/>
      <c r="D58" s="465"/>
      <c r="E58" s="466"/>
      <c r="F58" s="466"/>
      <c r="G58" s="466"/>
    </row>
    <row r="59" spans="1:14" ht="15.6" x14ac:dyDescent="0.3">
      <c r="B59" s="222"/>
    </row>
  </sheetData>
  <mergeCells count="11">
    <mergeCell ref="G6:G7"/>
    <mergeCell ref="C8:H8"/>
    <mergeCell ref="C31:H31"/>
    <mergeCell ref="B56:C56"/>
    <mergeCell ref="B3:H3"/>
    <mergeCell ref="B6:B7"/>
    <mergeCell ref="C6:C7"/>
    <mergeCell ref="D6:D7"/>
    <mergeCell ref="E6:E7"/>
    <mergeCell ref="F6:F7"/>
    <mergeCell ref="H6:H7"/>
  </mergeCells>
  <phoneticPr fontId="3" type="noConversion"/>
  <pageMargins left="0.15748031496062992" right="0.15748031496062992" top="0.98425196850393704" bottom="0.98425196850393704" header="0.51181102362204722" footer="0.51181102362204722"/>
  <pageSetup scale="60" orientation="portrait" r:id="rId1"/>
  <headerFooter alignWithMargins="0"/>
  <ignoredErrors>
    <ignoredError sqref="B47:B51 B32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IV44"/>
  <sheetViews>
    <sheetView showGridLines="0" topLeftCell="F1" zoomScale="85" zoomScaleNormal="85" workbookViewId="0">
      <selection activeCell="J12" sqref="J12"/>
    </sheetView>
  </sheetViews>
  <sheetFormatPr defaultColWidth="9.109375" defaultRowHeight="13.8" x14ac:dyDescent="0.25"/>
  <cols>
    <col min="1" max="1" width="4.44140625" style="5" customWidth="1"/>
    <col min="2" max="2" width="12.109375" style="5" customWidth="1"/>
    <col min="3" max="3" width="44.44140625" style="5" customWidth="1"/>
    <col min="4" max="5" width="17.5546875" style="5" customWidth="1"/>
    <col min="6" max="6" width="17.88671875" style="5" customWidth="1"/>
    <col min="7" max="7" width="17.6640625" style="5" customWidth="1"/>
    <col min="8" max="8" width="37" style="5" customWidth="1"/>
    <col min="9" max="15" width="23.6640625" style="5" customWidth="1"/>
    <col min="16" max="16" width="3" style="5" customWidth="1"/>
    <col min="17" max="16384" width="9.109375" style="5"/>
  </cols>
  <sheetData>
    <row r="1" spans="2:16" s="6" customFormat="1" ht="15.6" x14ac:dyDescent="0.3"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6" t="s">
        <v>776</v>
      </c>
    </row>
    <row r="2" spans="2:16" s="6" customFormat="1" ht="15" x14ac:dyDescent="0.25"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2:16" s="6" customFormat="1" ht="17.399999999999999" x14ac:dyDescent="0.3">
      <c r="B3" s="1035" t="s">
        <v>384</v>
      </c>
      <c r="C3" s="1035"/>
      <c r="D3" s="1035"/>
      <c r="E3" s="1035"/>
      <c r="F3" s="1035"/>
      <c r="G3" s="1035"/>
      <c r="H3" s="1035"/>
      <c r="I3" s="1035"/>
      <c r="J3" s="1035"/>
      <c r="K3" s="1035"/>
      <c r="L3" s="1035"/>
      <c r="M3" s="1035"/>
      <c r="N3" s="1035"/>
      <c r="O3" s="1035"/>
    </row>
    <row r="4" spans="2:16" s="6" customFormat="1" ht="15" customHeight="1" x14ac:dyDescent="0.3">
      <c r="B4" s="475"/>
      <c r="C4" s="250"/>
      <c r="D4" s="476"/>
      <c r="E4" s="476"/>
      <c r="F4" s="476"/>
      <c r="G4" s="476"/>
      <c r="H4" s="475"/>
      <c r="I4" s="475"/>
      <c r="J4" s="475"/>
      <c r="K4" s="475"/>
      <c r="L4" s="475"/>
      <c r="M4" s="475"/>
      <c r="N4" s="475"/>
      <c r="O4" s="475"/>
    </row>
    <row r="5" spans="2:16" s="6" customFormat="1" ht="16.2" thickBot="1" x14ac:dyDescent="0.35">
      <c r="B5" s="475"/>
      <c r="C5" s="475"/>
      <c r="D5" s="475"/>
      <c r="E5" s="475"/>
      <c r="F5" s="475"/>
      <c r="G5" s="475"/>
      <c r="H5" s="475"/>
      <c r="I5" s="475"/>
      <c r="J5" s="475"/>
      <c r="K5" s="475"/>
      <c r="L5" s="475"/>
      <c r="M5" s="475"/>
      <c r="N5" s="477"/>
      <c r="O5" s="514" t="s">
        <v>196</v>
      </c>
    </row>
    <row r="6" spans="2:16" s="6" customFormat="1" ht="32.25" customHeight="1" thickBot="1" x14ac:dyDescent="0.3">
      <c r="B6" s="1036" t="s">
        <v>2</v>
      </c>
      <c r="C6" s="1038" t="s">
        <v>385</v>
      </c>
      <c r="D6" s="1038" t="s">
        <v>71</v>
      </c>
      <c r="E6" s="1038" t="s">
        <v>72</v>
      </c>
      <c r="F6" s="1038" t="s">
        <v>73</v>
      </c>
      <c r="G6" s="1038" t="s">
        <v>879</v>
      </c>
      <c r="H6" s="1040" t="s">
        <v>248</v>
      </c>
      <c r="I6" s="1038" t="s">
        <v>249</v>
      </c>
      <c r="J6" s="1042" t="s">
        <v>876</v>
      </c>
      <c r="K6" s="1043"/>
      <c r="L6" s="1043"/>
      <c r="M6" s="1044"/>
      <c r="N6" s="1038" t="s">
        <v>877</v>
      </c>
      <c r="O6" s="1045" t="s">
        <v>878</v>
      </c>
    </row>
    <row r="7" spans="2:16" s="6" customFormat="1" ht="62.25" customHeight="1" thickBot="1" x14ac:dyDescent="0.3">
      <c r="B7" s="1037"/>
      <c r="C7" s="1039"/>
      <c r="D7" s="1039"/>
      <c r="E7" s="1039"/>
      <c r="F7" s="1039"/>
      <c r="G7" s="1039"/>
      <c r="H7" s="1041"/>
      <c r="I7" s="1039"/>
      <c r="J7" s="513" t="s">
        <v>837</v>
      </c>
      <c r="K7" s="513" t="s">
        <v>826</v>
      </c>
      <c r="L7" s="513" t="s">
        <v>827</v>
      </c>
      <c r="M7" s="513" t="s">
        <v>832</v>
      </c>
      <c r="N7" s="1039"/>
      <c r="O7" s="1046"/>
    </row>
    <row r="8" spans="2:16" ht="17.100000000000001" customHeight="1" x14ac:dyDescent="0.25">
      <c r="B8" s="1029">
        <v>1</v>
      </c>
      <c r="C8" s="1032" t="s">
        <v>926</v>
      </c>
      <c r="D8" s="1026">
        <v>23</v>
      </c>
      <c r="E8" s="1026">
        <v>23</v>
      </c>
      <c r="F8" s="1026">
        <v>5000000</v>
      </c>
      <c r="G8" s="1026"/>
      <c r="H8" s="478" t="s">
        <v>67</v>
      </c>
      <c r="I8" s="479">
        <v>5000000</v>
      </c>
      <c r="J8" s="479">
        <v>5000000</v>
      </c>
      <c r="K8" s="479">
        <v>5000000</v>
      </c>
      <c r="L8" s="479">
        <v>5000000</v>
      </c>
      <c r="M8" s="479">
        <v>5000000</v>
      </c>
      <c r="N8" s="480"/>
      <c r="O8" s="481"/>
    </row>
    <row r="9" spans="2:16" ht="17.100000000000001" customHeight="1" x14ac:dyDescent="0.25">
      <c r="B9" s="1030"/>
      <c r="C9" s="1033"/>
      <c r="D9" s="1027"/>
      <c r="E9" s="1027"/>
      <c r="F9" s="1027"/>
      <c r="G9" s="1027"/>
      <c r="H9" s="482" t="s">
        <v>68</v>
      </c>
      <c r="I9" s="483"/>
      <c r="J9" s="484"/>
      <c r="K9" s="484"/>
      <c r="L9" s="484"/>
      <c r="M9" s="484"/>
      <c r="N9" s="484"/>
      <c r="O9" s="485"/>
    </row>
    <row r="10" spans="2:16" ht="17.100000000000001" customHeight="1" x14ac:dyDescent="0.25">
      <c r="B10" s="1030"/>
      <c r="C10" s="1033"/>
      <c r="D10" s="1027"/>
      <c r="E10" s="1027"/>
      <c r="F10" s="1027"/>
      <c r="G10" s="1027"/>
      <c r="H10" s="482" t="s">
        <v>354</v>
      </c>
      <c r="I10" s="483"/>
      <c r="J10" s="484"/>
      <c r="K10" s="484"/>
      <c r="L10" s="484"/>
      <c r="M10" s="484"/>
      <c r="N10" s="484"/>
      <c r="O10" s="485"/>
    </row>
    <row r="11" spans="2:16" ht="17.100000000000001" customHeight="1" thickBot="1" x14ac:dyDescent="0.3">
      <c r="B11" s="1030"/>
      <c r="C11" s="1033"/>
      <c r="D11" s="1027"/>
      <c r="E11" s="1027"/>
      <c r="F11" s="1027"/>
      <c r="G11" s="1027"/>
      <c r="H11" s="486" t="s">
        <v>23</v>
      </c>
      <c r="I11" s="487"/>
      <c r="J11" s="488"/>
      <c r="K11" s="488"/>
      <c r="L11" s="488"/>
      <c r="M11" s="488"/>
      <c r="N11" s="488"/>
      <c r="O11" s="489"/>
      <c r="P11" s="14"/>
    </row>
    <row r="12" spans="2:16" ht="17.100000000000001" customHeight="1" thickBot="1" x14ac:dyDescent="0.3">
      <c r="B12" s="1031"/>
      <c r="C12" s="1034"/>
      <c r="D12" s="1028"/>
      <c r="E12" s="1028"/>
      <c r="F12" s="1028"/>
      <c r="G12" s="1028"/>
      <c r="H12" s="515" t="s">
        <v>247</v>
      </c>
      <c r="I12" s="516">
        <v>5000000</v>
      </c>
      <c r="J12" s="516">
        <v>5000000</v>
      </c>
      <c r="K12" s="516">
        <v>5000000</v>
      </c>
      <c r="L12" s="516">
        <v>5000000</v>
      </c>
      <c r="M12" s="516">
        <v>5000000</v>
      </c>
      <c r="N12" s="517"/>
      <c r="O12" s="518"/>
      <c r="P12" s="14"/>
    </row>
    <row r="13" spans="2:16" ht="17.100000000000001" customHeight="1" x14ac:dyDescent="0.25">
      <c r="B13" s="1029">
        <v>2</v>
      </c>
      <c r="C13" s="1032"/>
      <c r="D13" s="1026"/>
      <c r="E13" s="1026"/>
      <c r="F13" s="1026"/>
      <c r="G13" s="1026"/>
      <c r="H13" s="493" t="s">
        <v>67</v>
      </c>
      <c r="I13" s="494"/>
      <c r="J13" s="495"/>
      <c r="K13" s="495"/>
      <c r="L13" s="495"/>
      <c r="M13" s="495"/>
      <c r="N13" s="495"/>
      <c r="O13" s="496"/>
    </row>
    <row r="14" spans="2:16" ht="17.100000000000001" customHeight="1" x14ac:dyDescent="0.25">
      <c r="B14" s="1030"/>
      <c r="C14" s="1033"/>
      <c r="D14" s="1027"/>
      <c r="E14" s="1027"/>
      <c r="F14" s="1027"/>
      <c r="G14" s="1027"/>
      <c r="H14" s="482" t="s">
        <v>68</v>
      </c>
      <c r="I14" s="483"/>
      <c r="J14" s="484"/>
      <c r="K14" s="484"/>
      <c r="L14" s="484"/>
      <c r="M14" s="484"/>
      <c r="N14" s="484"/>
      <c r="O14" s="485"/>
    </row>
    <row r="15" spans="2:16" ht="17.100000000000001" customHeight="1" x14ac:dyDescent="0.25">
      <c r="B15" s="1030"/>
      <c r="C15" s="1033"/>
      <c r="D15" s="1027"/>
      <c r="E15" s="1027"/>
      <c r="F15" s="1027"/>
      <c r="G15" s="1027"/>
      <c r="H15" s="482" t="s">
        <v>354</v>
      </c>
      <c r="I15" s="483"/>
      <c r="J15" s="484"/>
      <c r="K15" s="484"/>
      <c r="L15" s="484"/>
      <c r="M15" s="484"/>
      <c r="N15" s="484"/>
      <c r="O15" s="485"/>
    </row>
    <row r="16" spans="2:16" ht="17.100000000000001" customHeight="1" thickBot="1" x14ac:dyDescent="0.3">
      <c r="B16" s="1030"/>
      <c r="C16" s="1033"/>
      <c r="D16" s="1027"/>
      <c r="E16" s="1027"/>
      <c r="F16" s="1027"/>
      <c r="G16" s="1027"/>
      <c r="H16" s="486" t="s">
        <v>23</v>
      </c>
      <c r="I16" s="487"/>
      <c r="J16" s="488"/>
      <c r="K16" s="488"/>
      <c r="L16" s="488"/>
      <c r="M16" s="488"/>
      <c r="N16" s="488"/>
      <c r="O16" s="489"/>
    </row>
    <row r="17" spans="1:256" ht="17.100000000000001" customHeight="1" thickBot="1" x14ac:dyDescent="0.3">
      <c r="B17" s="1031"/>
      <c r="C17" s="1034"/>
      <c r="D17" s="1028"/>
      <c r="E17" s="1028"/>
      <c r="F17" s="1028"/>
      <c r="G17" s="1028"/>
      <c r="H17" s="515" t="s">
        <v>247</v>
      </c>
      <c r="I17" s="519"/>
      <c r="J17" s="520"/>
      <c r="K17" s="520"/>
      <c r="L17" s="517"/>
      <c r="M17" s="517"/>
      <c r="N17" s="517"/>
      <c r="O17" s="518"/>
      <c r="P17" s="14"/>
    </row>
    <row r="18" spans="1:256" ht="17.100000000000001" customHeight="1" x14ac:dyDescent="0.25">
      <c r="B18" s="1029">
        <v>3</v>
      </c>
      <c r="C18" s="1032"/>
      <c r="D18" s="1026"/>
      <c r="E18" s="1026"/>
      <c r="F18" s="1026"/>
      <c r="G18" s="1026"/>
      <c r="H18" s="478" t="s">
        <v>67</v>
      </c>
      <c r="I18" s="479"/>
      <c r="J18" s="480"/>
      <c r="K18" s="480"/>
      <c r="L18" s="480"/>
      <c r="M18" s="480"/>
      <c r="N18" s="480"/>
      <c r="O18" s="481"/>
    </row>
    <row r="19" spans="1:256" ht="17.100000000000001" customHeight="1" x14ac:dyDescent="0.25">
      <c r="B19" s="1030"/>
      <c r="C19" s="1033"/>
      <c r="D19" s="1027"/>
      <c r="E19" s="1027"/>
      <c r="F19" s="1027"/>
      <c r="G19" s="1027"/>
      <c r="H19" s="482" t="s">
        <v>68</v>
      </c>
      <c r="I19" s="483"/>
      <c r="J19" s="484"/>
      <c r="K19" s="484"/>
      <c r="L19" s="484"/>
      <c r="M19" s="484"/>
      <c r="N19" s="484"/>
      <c r="O19" s="485"/>
    </row>
    <row r="20" spans="1:256" ht="17.100000000000001" customHeight="1" x14ac:dyDescent="0.25">
      <c r="B20" s="1030"/>
      <c r="C20" s="1033"/>
      <c r="D20" s="1027"/>
      <c r="E20" s="1027"/>
      <c r="F20" s="1027"/>
      <c r="G20" s="1027"/>
      <c r="H20" s="482" t="s">
        <v>354</v>
      </c>
      <c r="I20" s="483"/>
      <c r="J20" s="484"/>
      <c r="K20" s="484"/>
      <c r="L20" s="484"/>
      <c r="M20" s="484"/>
      <c r="N20" s="484"/>
      <c r="O20" s="485"/>
    </row>
    <row r="21" spans="1:256" ht="17.100000000000001" customHeight="1" thickBot="1" x14ac:dyDescent="0.3">
      <c r="B21" s="1030"/>
      <c r="C21" s="1033"/>
      <c r="D21" s="1027"/>
      <c r="E21" s="1027"/>
      <c r="F21" s="1027"/>
      <c r="G21" s="1027"/>
      <c r="H21" s="497" t="s">
        <v>23</v>
      </c>
      <c r="I21" s="490"/>
      <c r="J21" s="491"/>
      <c r="K21" s="491"/>
      <c r="L21" s="491"/>
      <c r="M21" s="491"/>
      <c r="N21" s="491"/>
      <c r="O21" s="492"/>
    </row>
    <row r="22" spans="1:256" ht="17.100000000000001" customHeight="1" thickBot="1" x14ac:dyDescent="0.3">
      <c r="B22" s="1031"/>
      <c r="C22" s="1034"/>
      <c r="D22" s="1028"/>
      <c r="E22" s="1028"/>
      <c r="F22" s="1028"/>
      <c r="G22" s="1028"/>
      <c r="H22" s="515" t="s">
        <v>247</v>
      </c>
      <c r="I22" s="519"/>
      <c r="J22" s="520"/>
      <c r="K22" s="520"/>
      <c r="L22" s="517"/>
      <c r="M22" s="517"/>
      <c r="N22" s="517"/>
      <c r="O22" s="518"/>
      <c r="P22" s="14"/>
    </row>
    <row r="23" spans="1:256" ht="17.100000000000001" customHeight="1" x14ac:dyDescent="0.25">
      <c r="B23" s="1029">
        <v>4</v>
      </c>
      <c r="C23" s="1032"/>
      <c r="D23" s="1026"/>
      <c r="E23" s="1026"/>
      <c r="F23" s="1026"/>
      <c r="G23" s="1026"/>
      <c r="H23" s="493" t="s">
        <v>67</v>
      </c>
      <c r="I23" s="494"/>
      <c r="J23" s="495"/>
      <c r="K23" s="495"/>
      <c r="L23" s="495"/>
      <c r="M23" s="495"/>
      <c r="N23" s="495"/>
      <c r="O23" s="496"/>
    </row>
    <row r="24" spans="1:256" ht="17.100000000000001" customHeight="1" x14ac:dyDescent="0.25">
      <c r="B24" s="1030"/>
      <c r="C24" s="1033"/>
      <c r="D24" s="1027"/>
      <c r="E24" s="1027"/>
      <c r="F24" s="1027"/>
      <c r="G24" s="1027"/>
      <c r="H24" s="482" t="s">
        <v>68</v>
      </c>
      <c r="I24" s="483"/>
      <c r="J24" s="484"/>
      <c r="K24" s="484"/>
      <c r="L24" s="484"/>
      <c r="M24" s="484"/>
      <c r="N24" s="484"/>
      <c r="O24" s="485"/>
    </row>
    <row r="25" spans="1:256" ht="17.100000000000001" customHeight="1" x14ac:dyDescent="0.25">
      <c r="B25" s="1030"/>
      <c r="C25" s="1033"/>
      <c r="D25" s="1027"/>
      <c r="E25" s="1027"/>
      <c r="F25" s="1027"/>
      <c r="G25" s="1027"/>
      <c r="H25" s="498" t="s">
        <v>354</v>
      </c>
      <c r="I25" s="499"/>
      <c r="J25" s="500"/>
      <c r="K25" s="500"/>
      <c r="L25" s="500"/>
      <c r="M25" s="500"/>
      <c r="N25" s="500"/>
      <c r="O25" s="501"/>
    </row>
    <row r="26" spans="1:256" ht="17.100000000000001" customHeight="1" thickBot="1" x14ac:dyDescent="0.3">
      <c r="B26" s="1030"/>
      <c r="C26" s="1033"/>
      <c r="D26" s="1027"/>
      <c r="E26" s="1027"/>
      <c r="F26" s="1027"/>
      <c r="G26" s="1027"/>
      <c r="H26" s="486" t="s">
        <v>23</v>
      </c>
      <c r="I26" s="487"/>
      <c r="J26" s="488"/>
      <c r="K26" s="488"/>
      <c r="L26" s="488"/>
      <c r="M26" s="488"/>
      <c r="N26" s="488"/>
      <c r="O26" s="489"/>
      <c r="P26" s="14"/>
    </row>
    <row r="27" spans="1:256" ht="17.100000000000001" customHeight="1" thickBot="1" x14ac:dyDescent="0.3">
      <c r="B27" s="1031"/>
      <c r="C27" s="1034"/>
      <c r="D27" s="1028"/>
      <c r="E27" s="1028"/>
      <c r="F27" s="1028"/>
      <c r="G27" s="1028"/>
      <c r="H27" s="515" t="s">
        <v>247</v>
      </c>
      <c r="I27" s="519"/>
      <c r="J27" s="520"/>
      <c r="K27" s="520"/>
      <c r="L27" s="517"/>
      <c r="M27" s="517"/>
      <c r="N27" s="517"/>
      <c r="O27" s="518"/>
      <c r="P27" s="14"/>
    </row>
    <row r="28" spans="1:256" ht="17.100000000000001" customHeight="1" x14ac:dyDescent="0.25">
      <c r="A28" s="15"/>
      <c r="B28" s="1029">
        <v>5</v>
      </c>
      <c r="C28" s="1032"/>
      <c r="D28" s="1026"/>
      <c r="E28" s="1026"/>
      <c r="F28" s="1026"/>
      <c r="G28" s="1026"/>
      <c r="H28" s="478" t="s">
        <v>67</v>
      </c>
      <c r="I28" s="479"/>
      <c r="J28" s="480"/>
      <c r="K28" s="480"/>
      <c r="L28" s="480"/>
      <c r="M28" s="480"/>
      <c r="N28" s="480"/>
      <c r="O28" s="481"/>
    </row>
    <row r="29" spans="1:256" ht="17.100000000000001" customHeight="1" x14ac:dyDescent="0.25">
      <c r="A29" s="15"/>
      <c r="B29" s="1030"/>
      <c r="C29" s="1033"/>
      <c r="D29" s="1027"/>
      <c r="E29" s="1027"/>
      <c r="F29" s="1027"/>
      <c r="G29" s="1027"/>
      <c r="H29" s="482" t="s">
        <v>68</v>
      </c>
      <c r="I29" s="483"/>
      <c r="J29" s="484"/>
      <c r="K29" s="484"/>
      <c r="L29" s="484"/>
      <c r="M29" s="484"/>
      <c r="N29" s="484"/>
      <c r="O29" s="485"/>
    </row>
    <row r="30" spans="1:256" ht="17.100000000000001" customHeight="1" x14ac:dyDescent="0.25">
      <c r="A30" s="15"/>
      <c r="B30" s="1030"/>
      <c r="C30" s="1033"/>
      <c r="D30" s="1027"/>
      <c r="E30" s="1027"/>
      <c r="F30" s="1027"/>
      <c r="G30" s="1027"/>
      <c r="H30" s="482" t="s">
        <v>354</v>
      </c>
      <c r="I30" s="483"/>
      <c r="J30" s="484"/>
      <c r="K30" s="484"/>
      <c r="L30" s="502"/>
      <c r="M30" s="484"/>
      <c r="N30" s="502"/>
      <c r="O30" s="485"/>
    </row>
    <row r="31" spans="1:256" ht="17.100000000000001" customHeight="1" thickBot="1" x14ac:dyDescent="0.3">
      <c r="A31" s="15"/>
      <c r="B31" s="1030"/>
      <c r="C31" s="1033"/>
      <c r="D31" s="1027"/>
      <c r="E31" s="1027"/>
      <c r="F31" s="1027"/>
      <c r="G31" s="1027"/>
      <c r="H31" s="503" t="s">
        <v>23</v>
      </c>
      <c r="I31" s="504"/>
      <c r="J31" s="488"/>
      <c r="K31" s="488"/>
      <c r="L31" s="488"/>
      <c r="M31" s="488"/>
      <c r="N31" s="505"/>
      <c r="O31" s="489"/>
    </row>
    <row r="32" spans="1:256" s="171" customFormat="1" ht="17.100000000000001" customHeight="1" thickBot="1" x14ac:dyDescent="0.3">
      <c r="A32" s="15"/>
      <c r="B32" s="1031"/>
      <c r="C32" s="1034"/>
      <c r="D32" s="1028"/>
      <c r="E32" s="1028"/>
      <c r="F32" s="1028"/>
      <c r="G32" s="1028"/>
      <c r="H32" s="521" t="s">
        <v>247</v>
      </c>
      <c r="I32" s="519"/>
      <c r="J32" s="520"/>
      <c r="K32" s="520"/>
      <c r="L32" s="517"/>
      <c r="M32" s="517"/>
      <c r="N32" s="522"/>
      <c r="O32" s="523"/>
      <c r="P32" s="1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71" customFormat="1" ht="38.25" customHeight="1" thickBot="1" x14ac:dyDescent="0.35">
      <c r="A33" s="15"/>
      <c r="B33" s="1047" t="s">
        <v>386</v>
      </c>
      <c r="C33" s="1047"/>
      <c r="D33" s="1047"/>
      <c r="E33" s="1047"/>
      <c r="F33" s="509"/>
      <c r="G33" s="510"/>
      <c r="H33" s="506"/>
      <c r="I33" s="511"/>
      <c r="J33" s="511"/>
      <c r="K33" s="511"/>
      <c r="L33" s="511"/>
      <c r="M33" s="511"/>
      <c r="N33" s="511"/>
      <c r="O33" s="51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71" customFormat="1" ht="24.9" customHeight="1" x14ac:dyDescent="0.3">
      <c r="A34" s="5"/>
      <c r="B34" s="507"/>
      <c r="C34" s="507"/>
      <c r="D34" s="508"/>
      <c r="E34" s="508"/>
      <c r="F34" s="508"/>
      <c r="G34" s="508"/>
      <c r="H34" s="508"/>
      <c r="I34" s="508"/>
      <c r="J34" s="508"/>
      <c r="K34" s="508"/>
      <c r="L34" s="508"/>
      <c r="M34" s="508"/>
      <c r="N34" s="508"/>
      <c r="O34" s="508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71" customFormat="1" ht="24.9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171" customFormat="1" ht="24.9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171" customFormat="1" ht="24.9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171" customFormat="1" ht="24.9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171" customFormat="1" ht="24.9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171" customFormat="1" ht="24.9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171" customFormat="1" ht="24.9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ht="20.100000000000001" customHeight="1" x14ac:dyDescent="0.25"/>
    <row r="43" spans="1:256" ht="20.100000000000001" customHeight="1" x14ac:dyDescent="0.25"/>
    <row r="44" spans="1:256" ht="20.100000000000001" customHeight="1" x14ac:dyDescent="0.25"/>
  </sheetData>
  <mergeCells count="43">
    <mergeCell ref="B33:E33"/>
    <mergeCell ref="B28:B32"/>
    <mergeCell ref="C28:C32"/>
    <mergeCell ref="D28:D32"/>
    <mergeCell ref="E28:E32"/>
    <mergeCell ref="G28:G32"/>
    <mergeCell ref="B23:B27"/>
    <mergeCell ref="C23:C27"/>
    <mergeCell ref="D23:D27"/>
    <mergeCell ref="E23:E27"/>
    <mergeCell ref="F23:F27"/>
    <mergeCell ref="G23:G27"/>
    <mergeCell ref="F28:F32"/>
    <mergeCell ref="G13:G17"/>
    <mergeCell ref="B18:B22"/>
    <mergeCell ref="C18:C22"/>
    <mergeCell ref="D18:D22"/>
    <mergeCell ref="E18:E22"/>
    <mergeCell ref="F18:F22"/>
    <mergeCell ref="G18:G22"/>
    <mergeCell ref="B13:B17"/>
    <mergeCell ref="C13:C17"/>
    <mergeCell ref="D13:D17"/>
    <mergeCell ref="E13:E17"/>
    <mergeCell ref="F13:F17"/>
    <mergeCell ref="B3:O3"/>
    <mergeCell ref="B6:B7"/>
    <mergeCell ref="C6:C7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G8:G12"/>
    <mergeCell ref="B8:B12"/>
    <mergeCell ref="C8:C12"/>
    <mergeCell ref="D8:D12"/>
    <mergeCell ref="E8:E12"/>
    <mergeCell ref="F8:F12"/>
  </mergeCells>
  <phoneticPr fontId="3" type="noConversion"/>
  <conditionalFormatting sqref="N8:N32">
    <cfRule type="expression" dxfId="3" priority="1" stopIfTrue="1">
      <formula>#REF!&gt;0</formula>
    </cfRule>
  </conditionalFormatting>
  <conditionalFormatting sqref="O8:O32">
    <cfRule type="expression" dxfId="2" priority="34" stopIfTrue="1">
      <formula>#REF!&gt;0</formula>
    </cfRule>
  </conditionalFormatting>
  <conditionalFormatting sqref="O8:O32">
    <cfRule type="expression" dxfId="1" priority="35" stopIfTrue="1">
      <formula>#REF!&gt;0</formula>
    </cfRule>
  </conditionalFormatting>
  <conditionalFormatting sqref="N8:N32">
    <cfRule type="expression" dxfId="0" priority="36" stopIfTrue="1">
      <formula>#REF!&gt;0</formula>
    </cfRule>
  </conditionalFormatting>
  <pageMargins left="0.35433070866141736" right="0" top="0.59055118110236227" bottom="0.19685039370078741" header="0.51181102362204722" footer="0.51181102362204722"/>
  <pageSetup scale="4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  <pageSetUpPr fitToPage="1"/>
  </sheetPr>
  <dimension ref="B1:R15"/>
  <sheetViews>
    <sheetView showGridLines="0" tabSelected="1" topLeftCell="B1" zoomScale="85" zoomScaleNormal="85" workbookViewId="0">
      <selection activeCell="D12" sqref="D12"/>
    </sheetView>
  </sheetViews>
  <sheetFormatPr defaultColWidth="9.109375" defaultRowHeight="15" x14ac:dyDescent="0.25"/>
  <cols>
    <col min="1" max="1" width="6.5546875" style="4" customWidth="1"/>
    <col min="2" max="2" width="10" style="4" customWidth="1"/>
    <col min="3" max="3" width="27.6640625" style="4" customWidth="1"/>
    <col min="4" max="5" width="20.6640625" style="4" customWidth="1"/>
    <col min="6" max="9" width="22.6640625" style="4" customWidth="1"/>
    <col min="10" max="10" width="29.88671875" style="4" customWidth="1"/>
    <col min="11" max="11" width="29.109375" style="4" customWidth="1"/>
    <col min="12" max="12" width="33" style="4" customWidth="1"/>
    <col min="13" max="13" width="29.88671875" style="4" customWidth="1"/>
    <col min="14" max="14" width="34.33203125" style="4" customWidth="1"/>
    <col min="15" max="15" width="27.109375" style="4" customWidth="1"/>
    <col min="16" max="16" width="36.88671875" style="4" customWidth="1"/>
    <col min="17" max="16384" width="9.109375" style="4"/>
  </cols>
  <sheetData>
    <row r="1" spans="2:18" s="50" customFormat="1" ht="27.75" customHeight="1" x14ac:dyDescent="0.3">
      <c r="I1" s="50" t="s">
        <v>777</v>
      </c>
    </row>
    <row r="2" spans="2:18" ht="15.6" x14ac:dyDescent="0.3"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</row>
    <row r="3" spans="2:18" ht="17.399999999999999" x14ac:dyDescent="0.3">
      <c r="B3" s="1035" t="s">
        <v>25</v>
      </c>
      <c r="C3" s="1035"/>
      <c r="D3" s="1035"/>
      <c r="E3" s="1035"/>
      <c r="F3" s="1035"/>
      <c r="G3" s="1035"/>
      <c r="H3" s="1035"/>
      <c r="I3" s="1035"/>
      <c r="J3" s="524"/>
      <c r="K3" s="524"/>
      <c r="L3" s="524"/>
      <c r="M3" s="524"/>
      <c r="N3" s="524"/>
      <c r="O3" s="524"/>
      <c r="P3" s="524"/>
    </row>
    <row r="4" spans="2:18" ht="15.6" x14ac:dyDescent="0.3"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2:18" ht="16.2" thickBot="1" x14ac:dyDescent="0.35">
      <c r="C5" s="69"/>
      <c r="D5" s="69"/>
      <c r="E5" s="69"/>
      <c r="I5" s="539" t="s">
        <v>46</v>
      </c>
      <c r="K5" s="69"/>
      <c r="L5" s="69"/>
      <c r="M5" s="69"/>
      <c r="N5" s="69"/>
      <c r="O5" s="69"/>
      <c r="P5" s="69"/>
    </row>
    <row r="6" spans="2:18" s="60" customFormat="1" ht="32.25" customHeight="1" x14ac:dyDescent="0.3">
      <c r="B6" s="1048" t="s">
        <v>2</v>
      </c>
      <c r="C6" s="1050" t="s">
        <v>26</v>
      </c>
      <c r="D6" s="535" t="s">
        <v>387</v>
      </c>
      <c r="E6" s="536" t="s">
        <v>394</v>
      </c>
      <c r="F6" s="1052" t="s">
        <v>837</v>
      </c>
      <c r="G6" s="1038" t="s">
        <v>826</v>
      </c>
      <c r="H6" s="1038" t="s">
        <v>827</v>
      </c>
      <c r="I6" s="1045" t="s">
        <v>832</v>
      </c>
      <c r="J6" s="80"/>
      <c r="K6" s="80"/>
      <c r="L6" s="80"/>
      <c r="M6" s="80"/>
      <c r="N6" s="80"/>
      <c r="O6" s="2"/>
      <c r="P6" s="29"/>
      <c r="Q6" s="29"/>
      <c r="R6" s="29"/>
    </row>
    <row r="7" spans="2:18" s="60" customFormat="1" ht="26.25" customHeight="1" thickBot="1" x14ac:dyDescent="0.3">
      <c r="B7" s="1049"/>
      <c r="C7" s="1051"/>
      <c r="D7" s="537" t="s">
        <v>716</v>
      </c>
      <c r="E7" s="538" t="s">
        <v>716</v>
      </c>
      <c r="F7" s="1053"/>
      <c r="G7" s="1039"/>
      <c r="H7" s="1039"/>
      <c r="I7" s="1046"/>
      <c r="J7" s="29"/>
      <c r="K7" s="29"/>
      <c r="L7" s="29"/>
      <c r="M7" s="29"/>
      <c r="N7" s="29"/>
      <c r="O7" s="29"/>
      <c r="P7" s="29"/>
      <c r="Q7" s="29"/>
      <c r="R7" s="29"/>
    </row>
    <row r="8" spans="2:18" s="281" customFormat="1" ht="33" customHeight="1" x14ac:dyDescent="0.25">
      <c r="B8" s="525" t="s">
        <v>83</v>
      </c>
      <c r="C8" s="532" t="s">
        <v>27</v>
      </c>
      <c r="D8" s="211">
        <v>110000</v>
      </c>
      <c r="E8" s="526">
        <v>39600</v>
      </c>
      <c r="F8" s="284">
        <v>27500</v>
      </c>
      <c r="G8" s="208">
        <v>55000</v>
      </c>
      <c r="H8" s="208">
        <v>82500</v>
      </c>
      <c r="I8" s="211">
        <v>110000</v>
      </c>
      <c r="J8" s="237"/>
      <c r="K8" s="237"/>
      <c r="L8" s="237"/>
      <c r="M8" s="237"/>
      <c r="N8" s="237"/>
      <c r="O8" s="237"/>
      <c r="P8" s="237"/>
      <c r="Q8" s="237"/>
      <c r="R8" s="237"/>
    </row>
    <row r="9" spans="2:18" s="281" customFormat="1" ht="33" customHeight="1" x14ac:dyDescent="0.25">
      <c r="B9" s="527" t="s">
        <v>84</v>
      </c>
      <c r="C9" s="533" t="s">
        <v>28</v>
      </c>
      <c r="D9" s="154"/>
      <c r="E9" s="528"/>
      <c r="F9" s="207"/>
      <c r="G9" s="153"/>
      <c r="H9" s="153"/>
      <c r="I9" s="154"/>
      <c r="J9" s="237"/>
      <c r="K9" s="237"/>
      <c r="L9" s="237"/>
      <c r="M9" s="237"/>
      <c r="N9" s="237"/>
      <c r="O9" s="237"/>
      <c r="P9" s="237"/>
      <c r="Q9" s="237"/>
      <c r="R9" s="237"/>
    </row>
    <row r="10" spans="2:18" s="281" customFormat="1" ht="33" customHeight="1" x14ac:dyDescent="0.25">
      <c r="B10" s="527" t="s">
        <v>85</v>
      </c>
      <c r="C10" s="533" t="s">
        <v>29</v>
      </c>
      <c r="D10" s="154"/>
      <c r="E10" s="529"/>
      <c r="F10" s="207"/>
      <c r="G10" s="153"/>
      <c r="H10" s="153"/>
      <c r="I10" s="154"/>
      <c r="J10" s="237"/>
      <c r="K10" s="237"/>
      <c r="L10" s="237"/>
      <c r="M10" s="237"/>
      <c r="N10" s="237"/>
      <c r="O10" s="237"/>
      <c r="P10" s="237"/>
      <c r="Q10" s="237"/>
      <c r="R10" s="237"/>
    </row>
    <row r="11" spans="2:18" s="281" customFormat="1" ht="33" customHeight="1" x14ac:dyDescent="0.25">
      <c r="B11" s="527" t="s">
        <v>86</v>
      </c>
      <c r="C11" s="533" t="s">
        <v>30</v>
      </c>
      <c r="D11" s="154">
        <v>250000</v>
      </c>
      <c r="E11" s="529">
        <v>19220</v>
      </c>
      <c r="F11" s="207">
        <v>62500</v>
      </c>
      <c r="G11" s="153">
        <v>125000</v>
      </c>
      <c r="H11" s="153">
        <v>187500</v>
      </c>
      <c r="I11" s="154">
        <v>250000</v>
      </c>
      <c r="J11" s="237"/>
      <c r="K11" s="237"/>
      <c r="L11" s="237"/>
      <c r="M11" s="237"/>
      <c r="N11" s="237"/>
      <c r="O11" s="237"/>
      <c r="P11" s="237"/>
      <c r="Q11" s="237"/>
      <c r="R11" s="237"/>
    </row>
    <row r="12" spans="2:18" s="281" customFormat="1" ht="33" customHeight="1" x14ac:dyDescent="0.25">
      <c r="B12" s="527" t="s">
        <v>87</v>
      </c>
      <c r="C12" s="533" t="s">
        <v>65</v>
      </c>
      <c r="D12" s="154">
        <v>390000</v>
      </c>
      <c r="E12" s="529">
        <v>381414</v>
      </c>
      <c r="F12" s="207">
        <v>125000</v>
      </c>
      <c r="G12" s="153">
        <v>250000</v>
      </c>
      <c r="H12" s="153">
        <v>375000</v>
      </c>
      <c r="I12" s="154">
        <v>500000</v>
      </c>
      <c r="J12" s="237"/>
      <c r="K12" s="237"/>
      <c r="L12" s="237"/>
      <c r="M12" s="237"/>
      <c r="N12" s="237"/>
      <c r="O12" s="237"/>
      <c r="P12" s="237"/>
      <c r="Q12" s="237"/>
      <c r="R12" s="237"/>
    </row>
    <row r="13" spans="2:18" s="281" customFormat="1" ht="33" customHeight="1" x14ac:dyDescent="0.25">
      <c r="B13" s="527" t="s">
        <v>88</v>
      </c>
      <c r="C13" s="533" t="s">
        <v>31</v>
      </c>
      <c r="D13" s="154">
        <v>230000</v>
      </c>
      <c r="E13" s="529">
        <v>89240</v>
      </c>
      <c r="F13" s="207">
        <v>57500</v>
      </c>
      <c r="G13" s="153">
        <v>115000</v>
      </c>
      <c r="H13" s="153">
        <v>172500</v>
      </c>
      <c r="I13" s="154">
        <v>230000</v>
      </c>
      <c r="J13" s="237"/>
      <c r="K13" s="237"/>
      <c r="L13" s="237"/>
      <c r="M13" s="237"/>
      <c r="N13" s="237"/>
      <c r="O13" s="237"/>
      <c r="P13" s="237"/>
      <c r="Q13" s="237"/>
      <c r="R13" s="237"/>
    </row>
    <row r="14" spans="2:18" s="281" customFormat="1" ht="33" customHeight="1" thickBot="1" x14ac:dyDescent="0.3">
      <c r="B14" s="530" t="s">
        <v>89</v>
      </c>
      <c r="C14" s="534" t="s">
        <v>23</v>
      </c>
      <c r="D14" s="156"/>
      <c r="E14" s="531"/>
      <c r="F14" s="245"/>
      <c r="G14" s="155"/>
      <c r="H14" s="155"/>
      <c r="I14" s="156"/>
      <c r="J14" s="237"/>
      <c r="K14" s="237"/>
      <c r="L14" s="237"/>
      <c r="M14" s="237"/>
      <c r="N14" s="237"/>
      <c r="O14" s="237"/>
      <c r="P14" s="237"/>
      <c r="Q14" s="237"/>
      <c r="R14" s="237"/>
    </row>
    <row r="15" spans="2:18" ht="15.6" x14ac:dyDescent="0.3">
      <c r="B15" s="303"/>
    </row>
  </sheetData>
  <mergeCells count="7">
    <mergeCell ref="H6:H7"/>
    <mergeCell ref="I6:I7"/>
    <mergeCell ref="B3:I3"/>
    <mergeCell ref="B6:B7"/>
    <mergeCell ref="C6:C7"/>
    <mergeCell ref="F6:F7"/>
    <mergeCell ref="G6:G7"/>
  </mergeCells>
  <phoneticPr fontId="3" type="noConversion"/>
  <pageMargins left="0.7" right="0.7" top="0.75" bottom="0.75" header="0.3" footer="0.3"/>
  <pageSetup scale="73" orientation="landscape" r:id="rId1"/>
  <headerFooter alignWithMargins="0"/>
  <ignoredErrors>
    <ignoredError sqref="B8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Прилог 1</vt:lpstr>
      <vt:lpstr>Прилог 1а</vt:lpstr>
      <vt:lpstr>Прилог 1б</vt:lpstr>
      <vt:lpstr>Прилог 2</vt:lpstr>
      <vt:lpstr>Прилог 3</vt:lpstr>
      <vt:lpstr>Прилог 4</vt:lpstr>
      <vt:lpstr>Прилог 4 наставак</vt:lpstr>
      <vt:lpstr>Прилог 5</vt:lpstr>
      <vt:lpstr>Прилог 5а</vt:lpstr>
      <vt:lpstr>Прилог 5б</vt:lpstr>
      <vt:lpstr>Прилог 6</vt:lpstr>
      <vt:lpstr>Прилог 7</vt:lpstr>
      <vt:lpstr>Прилог  8</vt:lpstr>
      <vt:lpstr>Прилог 9</vt:lpstr>
      <vt:lpstr>Прилог 10</vt:lpstr>
      <vt:lpstr>Прилог 11</vt:lpstr>
      <vt:lpstr>Прилог 11a</vt:lpstr>
      <vt:lpstr>Прилог 11б</vt:lpstr>
      <vt:lpstr>Прилог 12</vt:lpstr>
      <vt:lpstr>Прилог 13</vt:lpstr>
      <vt:lpstr>Прилог 14</vt:lpstr>
      <vt:lpstr>Прилог 15</vt:lpstr>
      <vt:lpstr>Прилог 16</vt:lpstr>
      <vt:lpstr>Прилог 17</vt:lpstr>
      <vt:lpstr>'Прилог 10'!Print_Area</vt:lpstr>
      <vt:lpstr>'Прилог 11'!Print_Area</vt:lpstr>
      <vt:lpstr>'Прилог 11б'!Print_Area</vt:lpstr>
      <vt:lpstr>'Прилог 13'!Print_Area</vt:lpstr>
      <vt:lpstr>'Прилог 14'!Print_Area</vt:lpstr>
      <vt:lpstr>'Прилог 15'!Print_Area</vt:lpstr>
      <vt:lpstr>'Прилог 16'!Print_Area</vt:lpstr>
      <vt:lpstr>'Прилог 17'!Print_Area</vt:lpstr>
      <vt:lpstr>'Прилог 4'!Print_Area</vt:lpstr>
      <vt:lpstr>'Прилог 4 наставак'!Print_Area</vt:lpstr>
      <vt:lpstr>'Прилог 7'!Print_Area</vt:lpstr>
      <vt:lpstr>'Прилог 9'!Print_Area</vt:lpstr>
      <vt:lpstr>'Прилог 1'!Print_Titles</vt:lpstr>
      <vt:lpstr>'Прилог 1а'!Print_Titles</vt:lpstr>
      <vt:lpstr>'Прилог 1б'!Print_Titles</vt:lpstr>
      <vt:lpstr>'Прилог 5'!Print_Titles</vt:lpstr>
      <vt:lpstr>'Прилог 5а'!Print_Titles</vt:lpstr>
      <vt:lpstr>'Прилог 5б'!Print_Titles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Pegan Karadžole</dc:creator>
  <cp:lastModifiedBy>Novak Susic</cp:lastModifiedBy>
  <cp:lastPrinted>2022-12-09T12:51:41Z</cp:lastPrinted>
  <dcterms:created xsi:type="dcterms:W3CDTF">2013-03-07T07:52:21Z</dcterms:created>
  <dcterms:modified xsi:type="dcterms:W3CDTF">2022-12-09T13:04:47Z</dcterms:modified>
</cp:coreProperties>
</file>